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3FCF6FA-0B25-4728-BEC3-E5EECE71E485}" xr6:coauthVersionLast="36" xr6:coauthVersionMax="36" xr10:uidLastSave="{00000000-0000-0000-0000-000000000000}"/>
  <bookViews>
    <workbookView xWindow="0" yWindow="0" windowWidth="38400" windowHeight="174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7" i="2" l="1"/>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<sst xmlns="http://schemas.openxmlformats.org/spreadsheetml/2006/main" count="525" uniqueCount="220">
  <si>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</si>
  <si>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</si>
  <si>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</si>
  <si>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</si>
  <si>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</si>
  <si>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</si>
  <si>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</si>
  <si>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</si>
  <si>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</si>
  <si>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</si>
  <si>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</si>
  <si>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</si>
  <si>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</si>
  <si>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</si>
  <si>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</si>
  <si>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</si>
  <si>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</si>
  <si>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</si>
  <si>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</si>
  <si>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</si>
  <si>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</si>
  <si>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</si>
  <si>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</si>
  <si>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</si>
  <si>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</si>
  <si>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</si>
  <si>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</si>
  <si>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</si>
  <si>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</si>
  <si>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</si>
  <si>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</si>
  <si>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</si>
  <si>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</si>
  <si>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</si>
  <si>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</si>
  <si>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</si>
  <si>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</si>
  <si>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</si>
  <si>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</si>
  <si>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</si>
  <si>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</si>
  <si>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</si>
  <si>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</si>
  <si>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</si>
  <si>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</si>
  <si>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</si>
  <si>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</si>
  <si>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</si>
  <si>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</si>
  <si>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</si>
  <si>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</si>
  <si>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</si>
  <si>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</si>
  <si>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</si>
  <si>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</si>
  <si>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</si>
  <si>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</si>
  <si>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</si>
  <si>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</si>
  <si>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</si>
  <si>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</si>
  <si>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</si>
  <si>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</si>
  <si>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</si>
  <si>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</si>
  <si>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</si>
  <si>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</si>
  <si>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</si>
  <si>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</si>
  <si>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</si>
  <si>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</si>
  <si>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</si>
  <si>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</si>
  <si>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</si>
  <si>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</si>
  <si>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</si>
  <si>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</si>
  <si>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</si>
  <si>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</si>
  <si>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</si>
  <si>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</si>
  <si>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</si>
  <si>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</si>
  <si>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</si>
  <si>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</si>
  <si>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</si>
  <si>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</si>
  <si>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</si>
  <si>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</si>
  <si>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</si>
  <si>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</si>
  <si>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</si>
  <si>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</si>
  <si>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</si>
  <si>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</si>
  <si>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</si>
  <si>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</si>
  <si>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</si>
  <si>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</si>
  <si>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</si>
  <si>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</si>
  <si>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</si>
  <si>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</si>
  <si>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</si>
  <si>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</si>
  <si>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</si>
  <si>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</si>
  <si>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</si>
  <si>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</si>
  <si>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</si>
  <si>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</si>
  <si>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</si>
  <si>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</si>
  <si>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</si>
  <si>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</si>
  <si>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</si>
  <si>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</si>
  <si>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</si>
  <si>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</si>
  <si>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</si>
  <si>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</si>
  <si>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</si>
  <si>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</si>
  <si>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</si>
  <si>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</si>
  <si>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</si>
  <si>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</si>
  <si>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</si>
  <si>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</si>
  <si>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</si>
  <si>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</si>
  <si>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</si>
  <si>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</si>
  <si>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</si>
  <si>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</si>
  <si>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</si>
  <si>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</si>
  <si>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</si>
  <si>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</si>
  <si>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</si>
  <si>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</si>
  <si>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</si>
  <si>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</si>
  <si>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</si>
  <si>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</si>
  <si>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</si>
  <si>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</si>
  <si>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</si>
  <si>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</si>
  <si>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</si>
  <si>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</si>
  <si>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</si>
  <si>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</si>
  <si>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</si>
  <si>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</si>
  <si>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</si>
  <si>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</si>
  <si>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</si>
  <si>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</si>
  <si>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</si>
  <si>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</si>
  <si>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</si>
  <si>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</si>
  <si>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</si>
  <si>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</si>
  <si>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</si>
  <si>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</si>
  <si>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</si>
  <si>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</si>
  <si>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</si>
  <si>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</si>
  <si>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</si>
  <si>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</si>
  <si>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</si>
  <si>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</si>
  <si>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</si>
  <si>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</si>
  <si>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</si>
  <si>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</si>
  <si>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</si>
  <si>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</si>
  <si>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</si>
  <si>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</si>
  <si>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</si>
  <si>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</si>
  <si>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</si>
  <si>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</si>
  <si>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</si>
  <si>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</si>
  <si>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</si>
  <si>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</si>
  <si>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</si>
  <si>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</si>
  <si>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</si>
  <si>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</si>
  <si>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</si>
  <si>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</si>
  <si>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</si>
  <si>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</si>
  <si>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</si>
  <si>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</si>
  <si>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</si>
  <si>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</si>
  <si>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</si>
  <si>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</si>
  <si>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</si>
  <si>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</si>
  <si>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</si>
  <si>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</si>
  <si>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</si>
  <si>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</si>
  <si>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</si>
  <si>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</si>
  <si>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</si>
  <si>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</si>
  <si>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</si>
  <si>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</si>
  <si>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</si>
  <si>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</si>
  <si>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Gammertinger Energie- und Wasserversorgung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</si>
</sst>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xf numFmtId="8"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10000066</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3"/>
  <sheetViews>
    <sheetView showGridLines="0" zoomScale="85" zoomScaleNormal="85" workbookViewId="0"/>
  </sheetViews>
  <sheetFormatPr baseColWidth="10" defaultColWidth="11.42578125" defaultRowHeight="15.75"/>
  <cols>
    <col min="1" max="1" width="6.28515625" style="45" customWidth="1"/>
    <col min="2" max="2" width="87.7109375" style="108" customWidth="1"/>
    <col min="3" max="18" width="18" style="45" customWidth="1"/>
    <col min="19" max="19" width="17.140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5973</v>
      </c>
      <c r="D3" s="26">
        <v>7833.909307121251</v>
      </c>
      <c r="E3" s="26">
        <v>8074.3659286920929</v>
      </c>
      <c r="F3" s="26">
        <v>8622.847491800123</v>
      </c>
      <c r="G3" s="26">
        <v>8307.5942307926107</v>
      </c>
      <c r="H3" s="26">
        <v>9098.5794247593331</v>
      </c>
      <c r="I3" s="26">
        <v>9748.157434185614</v>
      </c>
      <c r="J3" s="26">
        <v>9488.7162650610226</v>
      </c>
      <c r="K3" s="26">
        <v>9225.2764132008815</v>
      </c>
      <c r="L3" s="26">
        <v>9310.0785164068639</v>
      </c>
      <c r="M3" s="26">
        <v>9493.4749976568419</v>
      </c>
      <c r="N3" s="26">
        <v>9493.4749976568419</v>
      </c>
      <c r="O3" s="26">
        <v>9861.5049066116917</v>
      </c>
      <c r="P3" s="26">
        <v>11493.035970439958</v>
      </c>
      <c r="Q3" s="26">
        <v>12987.883276263885</v>
      </c>
      <c r="R3" s="26">
        <v>12861.292042626672</v>
      </c>
      <c r="S3" s="26">
        <v>13045.609619385237</v>
      </c>
    </row>
    <row r="4" spans="1:19" ht="18.75" customHeight="1">
      <c r="A4" s="93">
        <v>2</v>
      </c>
      <c r="B4" s="97" t="s">
        <v>31</v>
      </c>
      <c r="C4" s="26">
        <v>3.62</v>
      </c>
      <c r="D4" s="26">
        <v>4.7478238224977281</v>
      </c>
      <c r="E4" s="26">
        <v>4.893555108298238</v>
      </c>
      <c r="F4" s="26">
        <v>5.2259681768485589</v>
      </c>
      <c r="G4" s="26">
        <v>5.0349055944197643</v>
      </c>
      <c r="H4" s="26">
        <v>5.5142905604602017</v>
      </c>
      <c r="I4" s="26">
        <v>5.9079742025367361</v>
      </c>
      <c r="J4" s="26">
        <v>5.7507371303400134</v>
      </c>
      <c r="K4" s="26">
        <v>5.5910766140611399</v>
      </c>
      <c r="L4" s="26">
        <v>5.6424718281253723</v>
      </c>
      <c r="M4" s="26">
        <v>5.753621210701116</v>
      </c>
      <c r="N4" s="26">
        <v>5.753621210701116</v>
      </c>
      <c r="O4" s="26">
        <v>5.9766696403707211</v>
      </c>
      <c r="P4" s="26">
        <v>6.9654763457211848</v>
      </c>
      <c r="Q4" s="26">
        <v>7.871444409856899</v>
      </c>
      <c r="R4" s="26">
        <v>7.65211658776012</v>
      </c>
      <c r="S4" s="26">
        <v>7.7617804988085091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1153795.46</v>
      </c>
      <c r="D6" s="27">
        <v>1098889.8700000001</v>
      </c>
      <c r="E6" s="27">
        <v>1175989.52</v>
      </c>
      <c r="F6" s="27">
        <v>1145722.06</v>
      </c>
      <c r="G6" s="27">
        <v>1373526.72</v>
      </c>
      <c r="H6" s="27">
        <v>1737266.4</v>
      </c>
      <c r="I6" s="27">
        <v>1946312.65</v>
      </c>
      <c r="J6" s="27">
        <v>1930431.59</v>
      </c>
      <c r="K6" s="27">
        <v>1996029.31</v>
      </c>
      <c r="L6" s="27">
        <v>2012667.05</v>
      </c>
      <c r="M6" s="27">
        <v>2157320.7599999998</v>
      </c>
      <c r="N6" s="27">
        <v>2310562.21</v>
      </c>
      <c r="O6" s="27">
        <v>2384834.63</v>
      </c>
      <c r="P6" s="27">
        <v>2479154.3999999994</v>
      </c>
      <c r="Q6" s="27">
        <v>2628310.41</v>
      </c>
      <c r="R6" s="27">
        <v>2553732.4049999998</v>
      </c>
      <c r="S6" s="27">
        <v>2591021.4074999997</v>
      </c>
    </row>
    <row r="7" spans="1:19" ht="18.75" customHeight="1">
      <c r="A7" s="96" t="s">
        <v>75</v>
      </c>
      <c r="B7" s="103" t="s">
        <v>159</v>
      </c>
      <c r="C7" s="27">
        <v>77611.429999999993</v>
      </c>
      <c r="D7" s="27">
        <v>186338.55000000005</v>
      </c>
      <c r="E7" s="27">
        <v>258444.09</v>
      </c>
      <c r="F7" s="27">
        <v>341445.98</v>
      </c>
      <c r="G7" s="27">
        <v>509011.23</v>
      </c>
      <c r="H7" s="27">
        <v>912301.06</v>
      </c>
      <c r="I7" s="27">
        <v>1042173.3699999999</v>
      </c>
      <c r="J7" s="27">
        <v>1037908.2699999999</v>
      </c>
      <c r="K7" s="27">
        <v>1081717.8999999999</v>
      </c>
      <c r="L7" s="27">
        <v>1085634.53</v>
      </c>
      <c r="M7" s="27">
        <v>1111201.6700000002</v>
      </c>
      <c r="N7" s="27">
        <v>1159733.29</v>
      </c>
      <c r="O7" s="27">
        <v>1188772.1000000001</v>
      </c>
      <c r="P7" s="27">
        <v>1245490.9400000002</v>
      </c>
      <c r="Q7" s="27">
        <v>1319085.4399999997</v>
      </c>
      <c r="R7" s="27">
        <v>1282288.19</v>
      </c>
      <c r="S7" s="27">
        <f>+S46+S50+S57+S61+S65</f>
        <v>1300686.8149999999</v>
      </c>
    </row>
    <row r="8" spans="1:19" ht="18.75" customHeight="1">
      <c r="A8" s="96" t="s">
        <v>89</v>
      </c>
      <c r="B8" s="103" t="s">
        <v>160</v>
      </c>
      <c r="C8" s="27">
        <v>131595.95000000001</v>
      </c>
      <c r="D8" s="27">
        <v>130109.79</v>
      </c>
      <c r="E8" s="27">
        <v>131198.04</v>
      </c>
      <c r="F8" s="27">
        <v>125948.21</v>
      </c>
      <c r="G8" s="27">
        <v>134031.28</v>
      </c>
      <c r="H8" s="27">
        <v>124031.34</v>
      </c>
      <c r="I8" s="27">
        <v>125632.28</v>
      </c>
      <c r="J8" s="27">
        <v>118281.66</v>
      </c>
      <c r="K8" s="27">
        <v>111403.54</v>
      </c>
      <c r="L8" s="27">
        <v>112793.76</v>
      </c>
      <c r="M8" s="27">
        <v>109961.16</v>
      </c>
      <c r="N8" s="27">
        <v>110658.13</v>
      </c>
      <c r="O8" s="27">
        <v>106933.81</v>
      </c>
      <c r="P8" s="27">
        <v>104194.8</v>
      </c>
      <c r="Q8" s="27">
        <v>122242.97</v>
      </c>
      <c r="R8" s="27">
        <v>113218.88500000001</v>
      </c>
      <c r="S8" s="27">
        <v>117730.92750000001</v>
      </c>
    </row>
    <row r="9" spans="1:19">
      <c r="A9" s="96" t="s">
        <v>100</v>
      </c>
      <c r="B9" s="103" t="s">
        <v>87</v>
      </c>
      <c r="C9" s="27">
        <v>1076184.03</v>
      </c>
      <c r="D9" s="27">
        <v>912551.32000000007</v>
      </c>
      <c r="E9" s="27">
        <v>917545.43</v>
      </c>
      <c r="F9" s="27">
        <v>804276.08000000007</v>
      </c>
      <c r="G9" s="27">
        <v>864515.49</v>
      </c>
      <c r="H9" s="27">
        <v>824965.33999999985</v>
      </c>
      <c r="I9" s="27">
        <v>904139.28</v>
      </c>
      <c r="J9" s="27">
        <v>892523.32000000018</v>
      </c>
      <c r="K9" s="27">
        <v>914311.41000000015</v>
      </c>
      <c r="L9" s="27">
        <v>927032.52</v>
      </c>
      <c r="M9" s="27">
        <v>1046119.0899999996</v>
      </c>
      <c r="N9" s="27">
        <v>1150828.92</v>
      </c>
      <c r="O9" s="27">
        <v>1196062.5299999998</v>
      </c>
      <c r="P9" s="27">
        <v>1233663.4599999993</v>
      </c>
      <c r="Q9" s="27">
        <v>1309224.9700000004</v>
      </c>
      <c r="R9" s="27">
        <v>1271444.2149999999</v>
      </c>
      <c r="S9" s="27">
        <f>+S6-S7</f>
        <v>1290334.5924999998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403.87000000002081</v>
      </c>
      <c r="D13" s="27">
        <v>65091.72</v>
      </c>
      <c r="E13" s="27">
        <v>81952.08</v>
      </c>
      <c r="F13" s="27">
        <v>64816.69</v>
      </c>
      <c r="G13" s="27">
        <v>64114</v>
      </c>
      <c r="H13" s="27">
        <v>76798</v>
      </c>
      <c r="I13" s="27">
        <v>62666.040000000103</v>
      </c>
      <c r="J13" s="27">
        <v>76614.559999999939</v>
      </c>
      <c r="K13" s="27">
        <v>53895.699999999837</v>
      </c>
      <c r="L13" s="27">
        <v>66593.900000000314</v>
      </c>
      <c r="M13" s="27">
        <v>253161.02999999997</v>
      </c>
      <c r="N13" s="27">
        <v>242892.21999999997</v>
      </c>
      <c r="O13" s="27">
        <v>226329.15999999974</v>
      </c>
      <c r="P13" s="27">
        <v>245481.75988000003</v>
      </c>
      <c r="Q13" s="27">
        <v>274295.79951999983</v>
      </c>
      <c r="R13" s="27">
        <v>259888.77969999993</v>
      </c>
      <c r="S13" s="27">
        <v>267092.28960999986</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24455.7</v>
      </c>
      <c r="E15" s="27">
        <v>10574.92</v>
      </c>
      <c r="F15" s="27">
        <v>9789.69</v>
      </c>
      <c r="G15" s="27">
        <v>13927</v>
      </c>
      <c r="H15" s="27">
        <v>22307</v>
      </c>
      <c r="I15" s="27">
        <v>30100.04</v>
      </c>
      <c r="J15" s="27">
        <v>35904.559999999998</v>
      </c>
      <c r="K15" s="27">
        <v>30073.7</v>
      </c>
      <c r="L15" s="27">
        <v>45263.45</v>
      </c>
      <c r="M15" s="27">
        <v>57022.31</v>
      </c>
      <c r="N15" s="27">
        <v>52950.53</v>
      </c>
      <c r="O15" s="27">
        <v>33423.200542579027</v>
      </c>
      <c r="P15" s="27">
        <v>22711.998616666671</v>
      </c>
      <c r="Q15" s="27">
        <v>6210.8680696885167</v>
      </c>
      <c r="R15" s="27">
        <v>15665.670859999998</v>
      </c>
      <c r="S15" s="27">
        <v>10938.269464844258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63608.29</v>
      </c>
      <c r="D17" s="27">
        <v>97066</v>
      </c>
      <c r="E17" s="27">
        <v>109444.13</v>
      </c>
      <c r="F17" s="27">
        <v>122165.19</v>
      </c>
      <c r="G17" s="27">
        <v>119256.21</v>
      </c>
      <c r="H17" s="27">
        <v>129846.61</v>
      </c>
      <c r="I17" s="27">
        <v>145605.12</v>
      </c>
      <c r="J17" s="27">
        <v>146221.94</v>
      </c>
      <c r="K17" s="27">
        <v>145636.14000000001</v>
      </c>
      <c r="L17" s="27">
        <v>171095.02</v>
      </c>
      <c r="M17" s="27">
        <v>177716.73</v>
      </c>
      <c r="N17" s="27">
        <v>189639.71</v>
      </c>
      <c r="O17" s="27">
        <v>196991.4</v>
      </c>
      <c r="P17" s="27">
        <v>229582.53</v>
      </c>
      <c r="Q17" s="27">
        <v>243131.64</v>
      </c>
      <c r="R17" s="27">
        <v>236357.08500000002</v>
      </c>
      <c r="S17" s="27">
        <v>239744.36250000002</v>
      </c>
    </row>
    <row r="18" spans="1:19" ht="18.75" customHeight="1">
      <c r="A18" s="98">
        <v>2</v>
      </c>
      <c r="B18" s="97" t="s">
        <v>38</v>
      </c>
      <c r="C18" s="27">
        <v>287927.59999999998</v>
      </c>
      <c r="D18" s="27">
        <v>270434.2</v>
      </c>
      <c r="E18" s="27">
        <v>258759.83</v>
      </c>
      <c r="F18" s="27">
        <v>257315.05</v>
      </c>
      <c r="G18" s="27">
        <v>255774.16</v>
      </c>
      <c r="H18" s="27">
        <v>268993.94</v>
      </c>
      <c r="I18" s="27">
        <v>305857.53000000003</v>
      </c>
      <c r="J18" s="27">
        <v>288311.11</v>
      </c>
      <c r="K18" s="27">
        <v>277517.26</v>
      </c>
      <c r="L18" s="27">
        <v>319089.43</v>
      </c>
      <c r="M18" s="27">
        <v>409666.66</v>
      </c>
      <c r="N18" s="27">
        <v>424196.25</v>
      </c>
      <c r="O18" s="27">
        <v>437788.07</v>
      </c>
      <c r="P18" s="27">
        <v>447500.50011999998</v>
      </c>
      <c r="Q18" s="27">
        <v>508214.76048</v>
      </c>
      <c r="R18" s="27">
        <v>477857.63029999996</v>
      </c>
      <c r="S18" s="27">
        <v>593036.19539000001</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287927.59999999998</v>
      </c>
      <c r="D20" s="27">
        <v>270434.2</v>
      </c>
      <c r="E20" s="27">
        <v>258759.83</v>
      </c>
      <c r="F20" s="27">
        <v>257315.05</v>
      </c>
      <c r="G20" s="27">
        <v>255774.16</v>
      </c>
      <c r="H20" s="27">
        <v>268993.94</v>
      </c>
      <c r="I20" s="27">
        <v>305857.53000000003</v>
      </c>
      <c r="J20" s="27">
        <v>288311.11</v>
      </c>
      <c r="K20" s="27">
        <v>277517.26</v>
      </c>
      <c r="L20" s="27">
        <v>319089.43</v>
      </c>
      <c r="M20" s="27">
        <v>409666.66</v>
      </c>
      <c r="N20" s="27">
        <v>424196.25</v>
      </c>
      <c r="O20" s="27">
        <v>437788.07</v>
      </c>
      <c r="P20" s="27">
        <v>447500.50011999998</v>
      </c>
      <c r="Q20" s="27">
        <v>508214.76048</v>
      </c>
      <c r="R20" s="27">
        <v>540348.74000000011</v>
      </c>
      <c r="S20" s="27">
        <v>524281.75024000008</v>
      </c>
    </row>
    <row r="21" spans="1:19" ht="18.75" customHeight="1">
      <c r="A21" s="93">
        <v>3</v>
      </c>
      <c r="B21" s="97" t="s">
        <v>40</v>
      </c>
      <c r="C21" s="27">
        <v>300614.98</v>
      </c>
      <c r="D21" s="27">
        <v>305511.94</v>
      </c>
      <c r="E21" s="27">
        <v>309306.75</v>
      </c>
      <c r="F21" s="27">
        <v>305470.61</v>
      </c>
      <c r="G21" s="27">
        <v>307373.56</v>
      </c>
      <c r="H21" s="27">
        <v>311267.64</v>
      </c>
      <c r="I21" s="27">
        <v>404233.2</v>
      </c>
      <c r="J21" s="27">
        <v>397238.99</v>
      </c>
      <c r="K21" s="27">
        <v>407265.18</v>
      </c>
      <c r="L21" s="27">
        <v>306000.88</v>
      </c>
      <c r="M21" s="27">
        <v>219210.68999999997</v>
      </c>
      <c r="N21" s="27">
        <v>218907.74</v>
      </c>
      <c r="O21" s="27">
        <v>207884.4</v>
      </c>
      <c r="P21" s="27">
        <v>311965.26</v>
      </c>
      <c r="Q21" s="27">
        <v>307564.36</v>
      </c>
      <c r="R21" s="27">
        <v>309764.81</v>
      </c>
      <c r="S21" s="27">
        <v>308664.58499999996</v>
      </c>
    </row>
    <row r="22" spans="1:19" ht="18.75" customHeight="1">
      <c r="A22" s="96" t="s">
        <v>99</v>
      </c>
      <c r="B22" s="97" t="s">
        <v>57</v>
      </c>
      <c r="C22" s="27">
        <v>131595.95000000001</v>
      </c>
      <c r="D22" s="27">
        <v>130109.79</v>
      </c>
      <c r="E22" s="27">
        <v>131198.04</v>
      </c>
      <c r="F22" s="27">
        <v>125948.21</v>
      </c>
      <c r="G22" s="27">
        <v>134031.28</v>
      </c>
      <c r="H22" s="27">
        <v>124031.34</v>
      </c>
      <c r="I22" s="27">
        <v>125632.28</v>
      </c>
      <c r="J22" s="27">
        <v>118281.66</v>
      </c>
      <c r="K22" s="27">
        <v>111403.54</v>
      </c>
      <c r="L22" s="27">
        <v>112793.76</v>
      </c>
      <c r="M22" s="27">
        <v>109961.16</v>
      </c>
      <c r="N22" s="27">
        <v>110658.13</v>
      </c>
      <c r="O22" s="27">
        <v>106933.81</v>
      </c>
      <c r="P22" s="27">
        <v>104194.8</v>
      </c>
      <c r="Q22" s="27">
        <v>106793.02</v>
      </c>
      <c r="R22" s="27">
        <v>105493.91</v>
      </c>
      <c r="S22" s="27">
        <v>106143.465</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88283.73</v>
      </c>
      <c r="D24" s="27">
        <v>86804.62</v>
      </c>
      <c r="E24" s="27">
        <v>90014.54</v>
      </c>
      <c r="F24" s="27">
        <v>92287.81</v>
      </c>
      <c r="G24" s="27">
        <v>96585.05</v>
      </c>
      <c r="H24" s="27">
        <v>100562.12</v>
      </c>
      <c r="I24" s="27">
        <v>110383.24</v>
      </c>
      <c r="J24" s="27">
        <v>106735.34</v>
      </c>
      <c r="K24" s="27">
        <v>95436.54</v>
      </c>
      <c r="L24" s="27">
        <v>98106.48</v>
      </c>
      <c r="M24" s="27">
        <v>98207.76</v>
      </c>
      <c r="N24" s="27">
        <v>100205.02</v>
      </c>
      <c r="O24" s="27">
        <v>138863.47</v>
      </c>
      <c r="P24" s="27">
        <v>132218.88</v>
      </c>
      <c r="Q24" s="27">
        <v>101475.9</v>
      </c>
      <c r="R24" s="27">
        <v>116847.39</v>
      </c>
      <c r="S24" s="27">
        <v>109161.64499999999</v>
      </c>
    </row>
    <row r="25" spans="1:19" ht="18.75" customHeight="1">
      <c r="A25" s="93">
        <v>5</v>
      </c>
      <c r="B25" s="97" t="s">
        <v>42</v>
      </c>
      <c r="C25" s="27">
        <v>28213.64</v>
      </c>
      <c r="D25" s="27">
        <v>49054.51</v>
      </c>
      <c r="E25" s="27">
        <v>2371.15</v>
      </c>
      <c r="F25" s="27">
        <v>1107.26</v>
      </c>
      <c r="G25" s="27">
        <v>711.88</v>
      </c>
      <c r="H25" s="27">
        <v>0</v>
      </c>
      <c r="I25" s="27">
        <v>0</v>
      </c>
      <c r="J25" s="27">
        <v>11.77</v>
      </c>
      <c r="K25" s="27">
        <v>0</v>
      </c>
      <c r="L25" s="27">
        <v>0</v>
      </c>
      <c r="M25" s="27">
        <v>0</v>
      </c>
      <c r="N25" s="27">
        <v>2.57</v>
      </c>
      <c r="O25" s="27">
        <v>0</v>
      </c>
      <c r="P25" s="27">
        <v>0</v>
      </c>
      <c r="Q25" s="27">
        <v>0</v>
      </c>
      <c r="R25" s="27">
        <v>0</v>
      </c>
      <c r="S25" s="27">
        <v>0</v>
      </c>
    </row>
    <row r="26" spans="1:19" ht="18.75" customHeight="1">
      <c r="A26" s="93">
        <v>6</v>
      </c>
      <c r="B26" s="97" t="s">
        <v>43</v>
      </c>
      <c r="C26" s="27">
        <v>2118.59</v>
      </c>
      <c r="D26" s="27">
        <v>1.43</v>
      </c>
      <c r="E26" s="27">
        <v>2.69</v>
      </c>
      <c r="F26" s="27">
        <v>83.6</v>
      </c>
      <c r="G26" s="27">
        <v>81.8</v>
      </c>
      <c r="H26" s="27">
        <v>90.1</v>
      </c>
      <c r="I26" s="27">
        <v>434.39</v>
      </c>
      <c r="J26" s="27">
        <v>0</v>
      </c>
      <c r="K26" s="27">
        <v>155.37</v>
      </c>
      <c r="L26" s="27">
        <v>57.1</v>
      </c>
      <c r="M26" s="27">
        <v>82.05</v>
      </c>
      <c r="N26" s="27">
        <v>0</v>
      </c>
      <c r="O26" s="27">
        <v>9.98</v>
      </c>
      <c r="P26" s="27">
        <v>0</v>
      </c>
      <c r="Q26" s="27">
        <v>0</v>
      </c>
      <c r="R26" s="27">
        <v>0</v>
      </c>
      <c r="S26" s="27">
        <v>0</v>
      </c>
    </row>
    <row r="27" spans="1:19" ht="18.75" customHeight="1">
      <c r="A27" s="93">
        <v>7</v>
      </c>
      <c r="B27" s="97" t="s">
        <v>60</v>
      </c>
      <c r="C27" s="27">
        <v>74443.61</v>
      </c>
      <c r="D27" s="27">
        <v>69701.259999999995</v>
      </c>
      <c r="E27" s="27">
        <v>79800.490000000005</v>
      </c>
      <c r="F27" s="27">
        <v>128889.61</v>
      </c>
      <c r="G27" s="27">
        <v>65070.54</v>
      </c>
      <c r="H27" s="27">
        <v>58855.34</v>
      </c>
      <c r="I27" s="27">
        <v>55786.41</v>
      </c>
      <c r="J27" s="27">
        <v>54776.800000000003</v>
      </c>
      <c r="K27" s="27">
        <v>60713.27</v>
      </c>
      <c r="L27" s="27">
        <v>50129.06</v>
      </c>
      <c r="M27" s="27">
        <v>39618.83</v>
      </c>
      <c r="N27" s="27">
        <v>44250.729999999996</v>
      </c>
      <c r="O27" s="27">
        <v>35816.720000000001</v>
      </c>
      <c r="P27" s="27">
        <v>37247.699999999997</v>
      </c>
      <c r="Q27" s="27">
        <v>48309.979999999996</v>
      </c>
      <c r="R27" s="27">
        <v>42778.84</v>
      </c>
      <c r="S27" s="27">
        <v>45544.409999999996</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1295459.2812510002</v>
      </c>
      <c r="D31" s="27">
        <v>246259.8882640001</v>
      </c>
      <c r="E31" s="27">
        <v>322799.55000000005</v>
      </c>
      <c r="F31" s="27">
        <v>351848.73000000021</v>
      </c>
      <c r="G31" s="27">
        <v>392921.22707076423</v>
      </c>
      <c r="H31" s="27">
        <v>358365.93999999983</v>
      </c>
      <c r="I31" s="27">
        <v>302391.15999999997</v>
      </c>
      <c r="J31" s="27">
        <v>264022.14999999997</v>
      </c>
      <c r="K31" s="27">
        <v>265366.2999999997</v>
      </c>
      <c r="L31" s="27">
        <v>621670.98999999987</v>
      </c>
      <c r="M31" s="27">
        <v>895555.01</v>
      </c>
      <c r="N31" s="27">
        <v>625755.06999999983</v>
      </c>
      <c r="O31" s="27">
        <v>684960.60999999975</v>
      </c>
      <c r="P31" s="27">
        <v>856506.72999999975</v>
      </c>
      <c r="Q31" s="27">
        <v>1234599.1200000003</v>
      </c>
      <c r="R31" s="27">
        <v>1045552.925</v>
      </c>
      <c r="S31" s="27">
        <v>1140076.0225000002</v>
      </c>
    </row>
    <row r="32" spans="1:19" s="50" customFormat="1" ht="18.75" customHeight="1">
      <c r="A32" s="66" t="s">
        <v>75</v>
      </c>
      <c r="B32" s="106" t="s">
        <v>168</v>
      </c>
      <c r="C32" s="27">
        <v>205800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275959.34000000003</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624000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-86927.88</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276627.82125100028</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28772.570000000003</v>
      </c>
      <c r="D37" s="27">
        <v>34858.870000000003</v>
      </c>
      <c r="E37" s="27">
        <v>37551.08</v>
      </c>
      <c r="F37" s="27">
        <v>39005.31</v>
      </c>
      <c r="G37" s="27">
        <v>40307.300000000003</v>
      </c>
      <c r="H37" s="27">
        <v>47973.55</v>
      </c>
      <c r="I37" s="27">
        <v>79812.989999999991</v>
      </c>
      <c r="J37" s="27">
        <v>47704.14</v>
      </c>
      <c r="K37" s="27">
        <v>62475</v>
      </c>
      <c r="L37" s="27">
        <v>52166.32</v>
      </c>
      <c r="M37" s="27">
        <v>53929.08</v>
      </c>
      <c r="N37" s="27">
        <v>58471.969999999994</v>
      </c>
      <c r="O37" s="27">
        <v>87154.9</v>
      </c>
      <c r="P37" s="27">
        <v>98631.46</v>
      </c>
      <c r="Q37" s="27">
        <v>145279.58000000002</v>
      </c>
      <c r="R37" s="27">
        <v>121955.52000000002</v>
      </c>
      <c r="S37" s="27">
        <v>133617.55000000002</v>
      </c>
    </row>
    <row r="38" spans="1:19" s="50" customFormat="1" ht="18.75" customHeight="1">
      <c r="A38" s="49">
        <v>3</v>
      </c>
      <c r="B38" s="106" t="s">
        <v>174</v>
      </c>
      <c r="C38" s="27">
        <v>178663.66</v>
      </c>
      <c r="D38" s="27">
        <v>167348.22999999998</v>
      </c>
      <c r="E38" s="27">
        <v>320166.03000000003</v>
      </c>
      <c r="F38" s="27">
        <v>285727.73000000004</v>
      </c>
      <c r="G38" s="27">
        <v>166553.76999999999</v>
      </c>
      <c r="H38" s="27">
        <v>260668.08</v>
      </c>
      <c r="I38" s="27">
        <v>343884.41000000003</v>
      </c>
      <c r="J38" s="27">
        <v>300925.37</v>
      </c>
      <c r="K38" s="27">
        <v>248406.93999999997</v>
      </c>
      <c r="L38" s="27">
        <v>192488.73999999996</v>
      </c>
      <c r="M38" s="27">
        <v>112286.73999999999</v>
      </c>
      <c r="N38" s="27">
        <v>205232.61</v>
      </c>
      <c r="O38" s="27">
        <v>275026.45</v>
      </c>
      <c r="P38" s="27">
        <v>361305.13</v>
      </c>
      <c r="Q38" s="27">
        <v>235755.71000000002</v>
      </c>
      <c r="R38" s="27">
        <v>298530.42000000004</v>
      </c>
      <c r="S38" s="27">
        <v>267143.06500000006</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-4914.8370707641534</v>
      </c>
      <c r="H40" s="51">
        <v>-6716.51</v>
      </c>
      <c r="I40" s="51">
        <v>-29359.170000000006</v>
      </c>
      <c r="J40" s="51">
        <v>-44128.909999999989</v>
      </c>
      <c r="K40" s="51">
        <v>-45477.120000000003</v>
      </c>
      <c r="L40" s="51">
        <v>-6658.3099999999977</v>
      </c>
      <c r="M40" s="51">
        <v>-5267.6799999999985</v>
      </c>
      <c r="N40" s="51">
        <v>-3940.699999999998</v>
      </c>
      <c r="O40" s="51">
        <v>-2686.6400000000094</v>
      </c>
      <c r="P40" s="51">
        <v>-1494.9199999999971</v>
      </c>
      <c r="Q40" s="51">
        <v>-361.11999999999244</v>
      </c>
      <c r="R40" s="51">
        <v>-928.01999999999475</v>
      </c>
      <c r="S40" s="51">
        <v>-644.56999999999357</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83527.92</v>
      </c>
      <c r="D45" s="51">
        <v>142783.46</v>
      </c>
      <c r="E45" s="51">
        <v>227093.76000000001</v>
      </c>
      <c r="F45" s="51">
        <v>309026.16000000003</v>
      </c>
      <c r="G45" s="51">
        <v>500740.86</v>
      </c>
      <c r="H45" s="51">
        <v>910847.41</v>
      </c>
      <c r="I45" s="51">
        <v>1015566.37</v>
      </c>
      <c r="J45" s="51">
        <v>915971.72</v>
      </c>
      <c r="K45" s="51">
        <v>976566.22000000009</v>
      </c>
      <c r="L45" s="51">
        <v>1002365.4399999999</v>
      </c>
      <c r="M45" s="51">
        <v>951833.26</v>
      </c>
      <c r="N45" s="51">
        <v>1016026.47</v>
      </c>
      <c r="O45" s="51">
        <v>1064281.6000000001</v>
      </c>
      <c r="P45" s="51">
        <v>1084837.04</v>
      </c>
      <c r="Q45" s="51">
        <v>1148641.99</v>
      </c>
      <c r="R45" s="51">
        <v>1116739.5150000001</v>
      </c>
      <c r="S45" s="51">
        <v>1132690.7524999999</v>
      </c>
    </row>
    <row r="46" spans="1:19" ht="39.950000000000003" customHeight="1">
      <c r="A46" s="112" t="s">
        <v>89</v>
      </c>
      <c r="B46" s="111" t="s">
        <v>188</v>
      </c>
      <c r="C46" s="51">
        <v>77611.429999999993</v>
      </c>
      <c r="D46" s="51">
        <v>142635.67000000001</v>
      </c>
      <c r="E46" s="51">
        <v>227101.56</v>
      </c>
      <c r="F46" s="51">
        <v>306852.96000000002</v>
      </c>
      <c r="G46" s="51">
        <v>486863.75</v>
      </c>
      <c r="H46" s="51">
        <v>905072.27</v>
      </c>
      <c r="I46" s="51">
        <v>1015521.5</v>
      </c>
      <c r="J46" s="51">
        <v>920576.65999999992</v>
      </c>
      <c r="K46" s="51">
        <v>981720.88</v>
      </c>
      <c r="L46" s="51">
        <v>1007901.16</v>
      </c>
      <c r="M46" s="51">
        <v>957719.14</v>
      </c>
      <c r="N46" s="51">
        <v>1022718.21</v>
      </c>
      <c r="O46" s="51">
        <v>1062392.98</v>
      </c>
      <c r="P46" s="51">
        <v>1082856.73</v>
      </c>
      <c r="Q46" s="51">
        <v>1159159.48</v>
      </c>
      <c r="R46" s="51">
        <v>1121008.105</v>
      </c>
      <c r="S46" s="51">
        <v>1140083.7925</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23487.59</v>
      </c>
      <c r="J50" s="51">
        <v>44997.05</v>
      </c>
      <c r="K50" s="51">
        <v>31556.07</v>
      </c>
      <c r="L50" s="51">
        <v>39239.1</v>
      </c>
      <c r="M50" s="51">
        <v>62110.890000000007</v>
      </c>
      <c r="N50" s="51">
        <v>67031.460000000006</v>
      </c>
      <c r="O50" s="51">
        <v>61273.210000000014</v>
      </c>
      <c r="P50" s="51">
        <v>49513.84</v>
      </c>
      <c r="Q50" s="51">
        <v>56821.149999999994</v>
      </c>
      <c r="R50" s="51">
        <v>53167.494999999995</v>
      </c>
      <c r="S50" s="51">
        <v>54994.322499999995</v>
      </c>
    </row>
    <row r="51" spans="1:19" ht="39.950000000000003" customHeight="1">
      <c r="A51" s="116" t="s">
        <v>98</v>
      </c>
      <c r="B51" s="115" t="s">
        <v>178</v>
      </c>
      <c r="C51" s="51">
        <v>0</v>
      </c>
      <c r="D51" s="51">
        <v>0</v>
      </c>
      <c r="E51" s="51">
        <v>0</v>
      </c>
      <c r="F51" s="51">
        <v>0</v>
      </c>
      <c r="G51" s="51">
        <v>0</v>
      </c>
      <c r="H51" s="51">
        <v>0</v>
      </c>
      <c r="I51" s="51">
        <v>23487.59</v>
      </c>
      <c r="J51" s="51">
        <v>45937.95</v>
      </c>
      <c r="K51" s="51">
        <v>31562.43</v>
      </c>
      <c r="L51" s="51">
        <v>39137.65</v>
      </c>
      <c r="M51" s="51">
        <v>62190.640000000007</v>
      </c>
      <c r="N51" s="51">
        <v>64036.73</v>
      </c>
      <c r="O51" s="51">
        <v>61396.04</v>
      </c>
      <c r="P51" s="51">
        <v>49158.13</v>
      </c>
      <c r="Q51" s="51">
        <v>56669</v>
      </c>
      <c r="R51" s="51">
        <v>52913.565000000002</v>
      </c>
      <c r="S51" s="51">
        <v>54791.282500000001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19" ht="39.950000000000003" customHeight="1">
      <c r="A56" s="114" t="s">
        <v>145</v>
      </c>
      <c r="B56" s="113" t="s">
        <v>180</v>
      </c>
      <c r="C56" s="51">
        <v>0</v>
      </c>
      <c r="D56" s="51">
        <v>38171.43</v>
      </c>
      <c r="E56" s="51">
        <v>31205.8</v>
      </c>
      <c r="F56" s="51">
        <v>35680.46</v>
      </c>
      <c r="G56" s="51">
        <v>14618.28</v>
      </c>
      <c r="H56" s="51">
        <v>4427.3</v>
      </c>
      <c r="I56" s="51">
        <v>15357.599999999999</v>
      </c>
      <c r="J56" s="51">
        <v>17432.810000000001</v>
      </c>
      <c r="K56" s="51">
        <v>24975.25</v>
      </c>
      <c r="L56" s="51">
        <v>34434.089999999997</v>
      </c>
      <c r="M56" s="51">
        <v>73213.86</v>
      </c>
      <c r="N56" s="51">
        <v>72288.88</v>
      </c>
      <c r="O56" s="51">
        <v>57247.68</v>
      </c>
      <c r="P56" s="51">
        <v>45128.77</v>
      </c>
      <c r="Q56" s="51">
        <v>35774.29</v>
      </c>
      <c r="R56" s="51">
        <v>40451.53</v>
      </c>
      <c r="S56" s="51">
        <v>38112.910000000003</v>
      </c>
    </row>
    <row r="57" spans="1:19" ht="39.950000000000003" customHeight="1">
      <c r="A57" s="114" t="s">
        <v>146</v>
      </c>
      <c r="B57" s="113" t="s">
        <v>181</v>
      </c>
      <c r="C57" s="51">
        <v>0</v>
      </c>
      <c r="D57" s="51">
        <v>43702.879999999997</v>
      </c>
      <c r="E57" s="51">
        <v>31342.53</v>
      </c>
      <c r="F57" s="51">
        <v>34593.020000000004</v>
      </c>
      <c r="G57" s="51">
        <v>22147.48</v>
      </c>
      <c r="H57" s="51">
        <v>7228.79</v>
      </c>
      <c r="I57" s="51">
        <v>3164.29</v>
      </c>
      <c r="J57" s="51">
        <v>28461.03</v>
      </c>
      <c r="K57" s="51">
        <v>24726.13</v>
      </c>
      <c r="L57" s="51">
        <v>46012.91</v>
      </c>
      <c r="M57" s="51">
        <v>84790.62</v>
      </c>
      <c r="N57" s="51">
        <v>73614.570000000007</v>
      </c>
      <c r="O57" s="51">
        <v>57141.020000000004</v>
      </c>
      <c r="P57" s="51">
        <v>45266.04</v>
      </c>
      <c r="Q57" s="51">
        <v>35922.549999999996</v>
      </c>
      <c r="R57" s="51">
        <v>40594.294999999998</v>
      </c>
      <c r="S57" s="51">
        <v>38258.422500000001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43873.53</v>
      </c>
      <c r="K60" s="51">
        <v>42195.77</v>
      </c>
      <c r="L60" s="51">
        <v>-8521.1200000000008</v>
      </c>
      <c r="M60" s="51">
        <v>6581.0199999999995</v>
      </c>
      <c r="N60" s="51">
        <v>-4621.21</v>
      </c>
      <c r="O60" s="51">
        <v>6139.6</v>
      </c>
      <c r="P60" s="51">
        <v>67048.460000000006</v>
      </c>
      <c r="Q60" s="51">
        <v>65850.02</v>
      </c>
      <c r="R60" s="51">
        <v>66449.240000000005</v>
      </c>
      <c r="S60" s="51">
        <v>66149.63</v>
      </c>
    </row>
    <row r="61" spans="1:19" ht="39.950000000000003" customHeight="1">
      <c r="A61" s="117" t="s">
        <v>152</v>
      </c>
      <c r="B61" s="118" t="s">
        <v>185</v>
      </c>
      <c r="C61" s="51">
        <v>0</v>
      </c>
      <c r="D61" s="51">
        <v>0</v>
      </c>
      <c r="E61" s="51">
        <v>0</v>
      </c>
      <c r="F61" s="51">
        <v>0</v>
      </c>
      <c r="G61" s="51">
        <v>0</v>
      </c>
      <c r="H61" s="51">
        <v>0</v>
      </c>
      <c r="I61" s="51">
        <v>0</v>
      </c>
      <c r="J61" s="51">
        <v>43873.53</v>
      </c>
      <c r="K61" s="51">
        <v>42195.77</v>
      </c>
      <c r="L61" s="51">
        <v>-8521.1200000000008</v>
      </c>
      <c r="M61" s="51">
        <v>6581.0199999999995</v>
      </c>
      <c r="N61" s="51">
        <v>-4621.21</v>
      </c>
      <c r="O61" s="51">
        <v>6139.6</v>
      </c>
      <c r="P61" s="51">
        <v>67048.460000000006</v>
      </c>
      <c r="Q61" s="51">
        <v>66071.87999999999</v>
      </c>
      <c r="R61" s="51">
        <v>66560.17</v>
      </c>
      <c r="S61" s="51">
        <v>66316.024999999994</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1519.05</v>
      </c>
      <c r="L64" s="51">
        <v>1002.48</v>
      </c>
      <c r="M64" s="51">
        <v>0</v>
      </c>
      <c r="N64" s="51">
        <v>990.26</v>
      </c>
      <c r="O64" s="51">
        <v>1825.29</v>
      </c>
      <c r="P64" s="51">
        <v>805.87</v>
      </c>
      <c r="Q64" s="51">
        <v>1108.05</v>
      </c>
      <c r="R64" s="51">
        <v>956.96</v>
      </c>
      <c r="S64" s="51">
        <v>1032.5050000000001</v>
      </c>
    </row>
    <row r="65" spans="1:19" ht="39.950000000000003" customHeight="1">
      <c r="A65" s="119" t="s">
        <v>156</v>
      </c>
      <c r="B65" s="120" t="s">
        <v>184</v>
      </c>
      <c r="C65" s="51">
        <v>0</v>
      </c>
      <c r="D65" s="51">
        <v>0</v>
      </c>
      <c r="E65" s="51">
        <v>0</v>
      </c>
      <c r="F65" s="51">
        <v>0</v>
      </c>
      <c r="G65" s="51">
        <v>0</v>
      </c>
      <c r="H65" s="51">
        <v>0</v>
      </c>
      <c r="I65" s="51">
        <v>0</v>
      </c>
      <c r="J65" s="51">
        <v>0</v>
      </c>
      <c r="K65" s="51">
        <v>1519.05</v>
      </c>
      <c r="L65" s="51">
        <v>1002.48</v>
      </c>
      <c r="M65" s="51">
        <v>0</v>
      </c>
      <c r="N65" s="51">
        <v>990.26</v>
      </c>
      <c r="O65" s="51">
        <v>1825.29</v>
      </c>
      <c r="P65" s="51">
        <v>805.87</v>
      </c>
      <c r="Q65" s="51">
        <v>1110.3800000000001</v>
      </c>
      <c r="R65" s="51">
        <v>958.125</v>
      </c>
      <c r="S65" s="51">
        <v>1034.2525000000001</v>
      </c>
    </row>
    <row r="69" spans="1:19">
      <c r="C69" s="122"/>
      <c r="D69" s="122"/>
      <c r="E69" s="122"/>
      <c r="F69" s="122"/>
      <c r="G69" s="122"/>
      <c r="H69" s="122"/>
      <c r="I69" s="122"/>
      <c r="J69" s="122"/>
      <c r="K69" s="122"/>
      <c r="L69" s="122"/>
      <c r="M69" s="122"/>
      <c r="N69" s="122"/>
      <c r="O69" s="122"/>
      <c r="P69" s="122"/>
      <c r="Q69" s="122"/>
      <c r="R69" s="122"/>
    </row>
    <row r="73" spans="1:19">
      <c r="C73" s="122"/>
      <c r="D73" s="122"/>
      <c r="E73" s="122"/>
      <c r="F73" s="122"/>
      <c r="G73" s="122"/>
      <c r="H73" s="122"/>
      <c r="I73" s="122"/>
      <c r="J73" s="122"/>
      <c r="K73" s="122"/>
      <c r="L73" s="122"/>
      <c r="M73" s="122"/>
      <c r="N73" s="122"/>
      <c r="O73" s="122"/>
      <c r="P73" s="122"/>
      <c r="Q73" s="122"/>
      <c r="R73" s="122"/>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v>2081.33</v>
      </c>
      <c r="G16" s="37">
        <v>2081.33</v>
      </c>
      <c r="H16" s="37">
        <v>2081.33</v>
      </c>
      <c r="I16" s="37">
        <v>2081.33</v>
      </c>
      <c r="J16" s="37">
        <v>2081.33</v>
      </c>
      <c r="K16" s="37">
        <v>2081.33</v>
      </c>
      <c r="L16" s="37">
        <v>2081.33</v>
      </c>
      <c r="M16" s="37">
        <v>2081.33</v>
      </c>
      <c r="N16" s="37">
        <v>2081.33</v>
      </c>
      <c r="O16" s="37">
        <v>2081.33</v>
      </c>
      <c r="P16" s="37">
        <v>2081.33</v>
      </c>
      <c r="Q16" s="37">
        <v>2081.33</v>
      </c>
      <c r="R16" s="37">
        <v>2081.33</v>
      </c>
      <c r="S16" s="37">
        <v>2081.33</v>
      </c>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v>547.67999999999995</v>
      </c>
      <c r="D33" s="37">
        <v>547.67999999999995</v>
      </c>
      <c r="E33" s="37">
        <v>547.67999999999995</v>
      </c>
      <c r="F33" s="37">
        <v>547.67999999999995</v>
      </c>
      <c r="G33" s="37">
        <v>547.67999999999995</v>
      </c>
      <c r="H33" s="37">
        <v>547.67999999999995</v>
      </c>
      <c r="I33" s="37">
        <v>547.67999999999995</v>
      </c>
      <c r="J33" s="37">
        <v>547.67999999999995</v>
      </c>
      <c r="K33" s="37">
        <v>547.67999999999995</v>
      </c>
      <c r="L33" s="37">
        <v>547.67999999999995</v>
      </c>
      <c r="M33" s="37">
        <v>547.67999999999995</v>
      </c>
      <c r="N33" s="37">
        <v>547.67999999999995</v>
      </c>
      <c r="O33" s="37">
        <v>547.67999999999995</v>
      </c>
      <c r="P33" s="37">
        <v>547.67999999999995</v>
      </c>
      <c r="Q33" s="37">
        <v>547.67999999999995</v>
      </c>
      <c r="R33" s="37">
        <v>547.67999999999995</v>
      </c>
      <c r="S33" s="37">
        <v>547.67999999999995</v>
      </c>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v>4632.76</v>
      </c>
      <c r="D41" s="37">
        <v>4632.76</v>
      </c>
      <c r="E41" s="37">
        <v>4632.76</v>
      </c>
      <c r="F41" s="37">
        <v>4632.76</v>
      </c>
      <c r="G41" s="37">
        <v>4632.76</v>
      </c>
      <c r="H41" s="37">
        <v>4632.76</v>
      </c>
      <c r="I41" s="37">
        <v>4632.76</v>
      </c>
      <c r="J41" s="37">
        <v>4632.76</v>
      </c>
      <c r="K41" s="37">
        <v>4632.76</v>
      </c>
      <c r="L41" s="37">
        <v>4632.76</v>
      </c>
      <c r="M41" s="37">
        <v>4632.76</v>
      </c>
      <c r="N41" s="37">
        <v>4632.76</v>
      </c>
      <c r="O41" s="37">
        <v>4632.76</v>
      </c>
      <c r="P41" s="37">
        <v>4632.76</v>
      </c>
      <c r="Q41" s="37">
        <v>4632.76</v>
      </c>
      <c r="R41" s="37">
        <v>4632.76</v>
      </c>
      <c r="S41" s="37">
        <v>4632.76</v>
      </c>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v>1003.42</v>
      </c>
      <c r="D44" s="37">
        <v>1003.42</v>
      </c>
      <c r="E44" s="37">
        <v>1003.42</v>
      </c>
      <c r="F44" s="37">
        <v>1003.42</v>
      </c>
      <c r="G44" s="37">
        <v>1003.42</v>
      </c>
      <c r="H44" s="37">
        <v>1003.42</v>
      </c>
      <c r="I44" s="37">
        <v>1003.42</v>
      </c>
      <c r="J44" s="37">
        <v>1003.42</v>
      </c>
      <c r="K44" s="37">
        <v>1003.42</v>
      </c>
      <c r="L44" s="37">
        <v>1003.42</v>
      </c>
      <c r="M44" s="37">
        <v>1003.42</v>
      </c>
      <c r="N44" s="37">
        <v>1003.42</v>
      </c>
      <c r="O44" s="37">
        <v>1003.42</v>
      </c>
      <c r="P44" s="37">
        <v>1003.42</v>
      </c>
      <c r="Q44" s="37">
        <v>1003.42</v>
      </c>
      <c r="R44" s="37">
        <v>1003.42</v>
      </c>
      <c r="S44" s="37">
        <v>1003.42</v>
      </c>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v>190.71</v>
      </c>
      <c r="D48" s="37">
        <v>190.71</v>
      </c>
      <c r="E48" s="37">
        <v>190.71</v>
      </c>
      <c r="F48" s="37">
        <v>190.71</v>
      </c>
      <c r="G48" s="37">
        <v>190.71</v>
      </c>
      <c r="H48" s="37">
        <v>190.71</v>
      </c>
      <c r="I48" s="37">
        <v>190.71</v>
      </c>
      <c r="J48" s="37">
        <v>190.71</v>
      </c>
      <c r="K48" s="37">
        <v>190.71</v>
      </c>
      <c r="L48" s="37">
        <v>190.71</v>
      </c>
      <c r="M48" s="37">
        <v>190.71</v>
      </c>
      <c r="N48" s="37">
        <v>190.71</v>
      </c>
      <c r="O48" s="37">
        <v>190.71</v>
      </c>
      <c r="P48" s="37">
        <v>190.71</v>
      </c>
      <c r="Q48" s="37">
        <v>190.71</v>
      </c>
      <c r="R48" s="37">
        <v>190.71</v>
      </c>
      <c r="S48" s="37">
        <v>190.71</v>
      </c>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v>155.43</v>
      </c>
      <c r="D53" s="37">
        <v>155.43</v>
      </c>
      <c r="E53" s="37">
        <v>155.43</v>
      </c>
      <c r="F53" s="37">
        <v>155.43</v>
      </c>
      <c r="G53" s="37">
        <v>155.43</v>
      </c>
      <c r="H53" s="37">
        <v>155.43</v>
      </c>
      <c r="I53" s="37">
        <v>155.43</v>
      </c>
      <c r="J53" s="37">
        <v>155.43</v>
      </c>
      <c r="K53" s="37">
        <v>155.43</v>
      </c>
      <c r="L53" s="37">
        <v>155.43</v>
      </c>
      <c r="M53" s="37">
        <v>155.43</v>
      </c>
      <c r="N53" s="37">
        <v>155.43</v>
      </c>
      <c r="O53" s="37">
        <v>155.43</v>
      </c>
      <c r="P53" s="37">
        <v>155.43</v>
      </c>
      <c r="Q53" s="37">
        <v>155.43</v>
      </c>
      <c r="R53" s="37">
        <v>155.43</v>
      </c>
      <c r="S53" s="37">
        <v>155.43</v>
      </c>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v>1</v>
      </c>
      <c r="D65" s="37">
        <v>1</v>
      </c>
      <c r="E65" s="37">
        <v>1</v>
      </c>
      <c r="F65" s="37">
        <v>1</v>
      </c>
      <c r="G65" s="37">
        <v>1</v>
      </c>
      <c r="H65" s="37">
        <v>1</v>
      </c>
      <c r="I65" s="37">
        <v>1</v>
      </c>
      <c r="J65" s="37">
        <v>1</v>
      </c>
      <c r="K65" s="37">
        <v>1</v>
      </c>
      <c r="L65" s="37">
        <v>1</v>
      </c>
      <c r="M65" s="37">
        <v>1</v>
      </c>
      <c r="N65" s="37">
        <v>1</v>
      </c>
      <c r="O65" s="37">
        <v>1</v>
      </c>
      <c r="P65" s="37">
        <v>1</v>
      </c>
      <c r="Q65" s="37">
        <v>1</v>
      </c>
      <c r="R65" s="37">
        <v>1</v>
      </c>
      <c r="S65" s="37">
        <v>1</v>
      </c>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6531.0000000000009</v>
      </c>
      <c r="D96" s="8">
        <f>SUM(D18:D95)</f>
        <v>6531.0000000000009</v>
      </c>
      <c r="E96" s="8">
        <f>SUM(E17:E95)</f>
        <v>6531.0000000000009</v>
      </c>
      <c r="F96" s="8">
        <f>SUM(F16:F95)</f>
        <v>8612.33</v>
      </c>
      <c r="G96" s="8">
        <f>SUM(G15:G95)</f>
        <v>8612.33</v>
      </c>
      <c r="H96" s="8">
        <f>SUM(H9:H95)</f>
        <v>8612.33</v>
      </c>
      <c r="I96" s="8">
        <f>SUM(I9:I95)</f>
        <v>8612.33</v>
      </c>
      <c r="J96" s="8">
        <f t="shared" ref="J96:L96" si="0">SUM(J9:J95)</f>
        <v>8612.33</v>
      </c>
      <c r="K96" s="8">
        <f>SUM(K9:K95)</f>
        <v>8612.33</v>
      </c>
      <c r="L96" s="8">
        <f t="shared" si="0"/>
        <v>8612.33</v>
      </c>
      <c r="M96" s="8">
        <f>SUM(M9:M95)</f>
        <v>8612.33</v>
      </c>
      <c r="N96" s="11">
        <f>SUM(N5:N95)</f>
        <v>8612.33</v>
      </c>
      <c r="O96" s="11">
        <f>SUM(O5:O95)</f>
        <v>8612.33</v>
      </c>
      <c r="P96" s="11">
        <f>SUM(P5:P95)</f>
        <v>8612.33</v>
      </c>
      <c r="Q96" s="11">
        <f>SUM(Q5:Q95)</f>
        <v>8612.33</v>
      </c>
      <c r="R96" s="11">
        <f>SUM(R3:R95)</f>
        <v>8612.33</v>
      </c>
      <c r="S96" s="11">
        <f>SUM(S3:S95)</f>
        <v>8612.33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c r="O103" s="37"/>
      <c r="P103" s="37"/>
      <c r="Q103" s="37"/>
      <c r="R103" s="37"/>
      <c r="S103" s="37"/>
    </row>
    <row r="104" spans="1:19">
      <c r="B104" s="6">
        <v>2016</v>
      </c>
      <c r="C104" s="36"/>
      <c r="D104" s="36"/>
      <c r="E104" s="36"/>
      <c r="F104" s="36"/>
      <c r="G104" s="36"/>
      <c r="H104" s="36"/>
      <c r="I104" s="36"/>
      <c r="J104" s="36"/>
      <c r="K104" s="36"/>
      <c r="L104" s="36"/>
      <c r="M104" s="121"/>
      <c r="N104" s="121"/>
      <c r="O104" s="37"/>
      <c r="P104" s="37"/>
      <c r="Q104" s="37"/>
      <c r="R104" s="37"/>
      <c r="S104" s="37"/>
    </row>
    <row r="105" spans="1:19">
      <c r="B105" s="6">
        <v>2015</v>
      </c>
      <c r="C105" s="36"/>
      <c r="D105" s="36"/>
      <c r="E105" s="36"/>
      <c r="F105" s="36"/>
      <c r="G105" s="36"/>
      <c r="H105" s="36"/>
      <c r="I105" s="36"/>
      <c r="J105" s="36"/>
      <c r="K105" s="36"/>
      <c r="L105" s="121"/>
      <c r="M105" s="121"/>
      <c r="N105" s="121"/>
      <c r="O105" s="37"/>
      <c r="P105" s="37"/>
      <c r="Q105" s="37"/>
      <c r="R105" s="37"/>
      <c r="S105" s="37"/>
    </row>
    <row r="106" spans="1:19">
      <c r="B106" s="6">
        <v>2014</v>
      </c>
      <c r="C106" s="36"/>
      <c r="D106" s="36"/>
      <c r="E106" s="36"/>
      <c r="F106" s="36"/>
      <c r="G106" s="36"/>
      <c r="H106" s="36"/>
      <c r="I106" s="36"/>
      <c r="J106" s="36"/>
      <c r="K106" s="121"/>
      <c r="L106" s="121"/>
      <c r="M106" s="121"/>
      <c r="N106" s="121"/>
      <c r="O106" s="37"/>
      <c r="P106" s="37"/>
      <c r="Q106" s="37"/>
      <c r="R106" s="37"/>
      <c r="S106" s="37"/>
    </row>
    <row r="107" spans="1:19">
      <c r="B107" s="6">
        <v>2013</v>
      </c>
      <c r="C107" s="36"/>
      <c r="D107" s="36"/>
      <c r="E107" s="36"/>
      <c r="F107" s="36"/>
      <c r="G107" s="36"/>
      <c r="H107" s="36"/>
      <c r="I107" s="36"/>
      <c r="J107" s="121"/>
      <c r="K107" s="121"/>
      <c r="L107" s="121"/>
      <c r="M107" s="121"/>
      <c r="N107" s="121"/>
      <c r="O107" s="37"/>
      <c r="P107" s="37"/>
      <c r="Q107" s="37"/>
      <c r="R107" s="37"/>
      <c r="S107" s="37"/>
    </row>
    <row r="108" spans="1:19">
      <c r="B108" s="6">
        <v>2012</v>
      </c>
      <c r="C108" s="36"/>
      <c r="D108" s="36"/>
      <c r="E108" s="36"/>
      <c r="F108" s="36"/>
      <c r="G108" s="36"/>
      <c r="H108" s="36"/>
      <c r="I108" s="121">
        <v>2412.44</v>
      </c>
      <c r="J108" s="121">
        <v>2412.44</v>
      </c>
      <c r="K108" s="121">
        <v>2412.44</v>
      </c>
      <c r="L108" s="121">
        <v>2412.44</v>
      </c>
      <c r="M108" s="121">
        <v>2412.44</v>
      </c>
      <c r="N108" s="121">
        <v>2412.44</v>
      </c>
      <c r="O108" s="37">
        <v>2412.44</v>
      </c>
      <c r="P108" s="37">
        <v>2412.44</v>
      </c>
      <c r="Q108" s="37">
        <v>2412.44</v>
      </c>
      <c r="R108" s="37">
        <v>2412.44</v>
      </c>
      <c r="S108" s="37">
        <v>2412.44</v>
      </c>
    </row>
    <row r="109" spans="1:19">
      <c r="B109" s="6">
        <v>2011</v>
      </c>
      <c r="C109" s="36"/>
      <c r="D109" s="36"/>
      <c r="E109" s="36"/>
      <c r="F109" s="36"/>
      <c r="G109" s="36"/>
      <c r="H109" s="121"/>
      <c r="I109" s="121"/>
      <c r="J109" s="121"/>
      <c r="K109" s="121"/>
      <c r="L109" s="121"/>
      <c r="M109" s="121"/>
      <c r="N109" s="121"/>
      <c r="O109" s="37"/>
      <c r="P109" s="37"/>
      <c r="Q109" s="37"/>
      <c r="R109" s="37"/>
      <c r="S109" s="37"/>
    </row>
    <row r="110" spans="1:19">
      <c r="B110" s="6">
        <v>2010</v>
      </c>
      <c r="C110" s="36"/>
      <c r="D110" s="36"/>
      <c r="E110" s="36"/>
      <c r="F110" s="36"/>
      <c r="G110" s="121"/>
      <c r="H110" s="121"/>
      <c r="I110" s="121"/>
      <c r="J110" s="121"/>
      <c r="K110" s="121"/>
      <c r="L110" s="121"/>
      <c r="M110" s="121"/>
      <c r="N110" s="121"/>
      <c r="O110" s="37"/>
      <c r="P110" s="37"/>
      <c r="Q110" s="37"/>
      <c r="R110" s="37"/>
      <c r="S110" s="37"/>
    </row>
    <row r="111" spans="1:19">
      <c r="B111" s="6">
        <v>2009</v>
      </c>
      <c r="C111" s="36"/>
      <c r="D111" s="36"/>
      <c r="E111" s="36"/>
      <c r="F111" s="121"/>
      <c r="G111" s="121"/>
      <c r="H111" s="121"/>
      <c r="I111" s="121"/>
      <c r="J111" s="121"/>
      <c r="K111" s="121"/>
      <c r="L111" s="121"/>
      <c r="M111" s="121"/>
      <c r="N111" s="121"/>
      <c r="O111" s="37"/>
      <c r="P111" s="37"/>
      <c r="Q111" s="37"/>
      <c r="R111" s="37"/>
      <c r="S111" s="37"/>
    </row>
    <row r="112" spans="1:19">
      <c r="B112" s="6">
        <v>2008</v>
      </c>
      <c r="C112" s="36"/>
      <c r="D112" s="36"/>
      <c r="E112" s="121"/>
      <c r="F112" s="121"/>
      <c r="G112" s="121"/>
      <c r="H112" s="121"/>
      <c r="I112" s="121"/>
      <c r="J112" s="121"/>
      <c r="K112" s="121"/>
      <c r="L112" s="121"/>
      <c r="M112" s="121"/>
      <c r="N112" s="121"/>
      <c r="O112" s="37"/>
      <c r="P112" s="37"/>
      <c r="Q112" s="37"/>
      <c r="R112" s="37"/>
      <c r="S112" s="37"/>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2412.44</v>
      </c>
      <c r="J191" s="8">
        <f t="shared" ref="J191:L191" si="1">SUM(J104:J190)</f>
        <v>2412.44</v>
      </c>
      <c r="K191" s="8">
        <f>SUM(K104:K190)</f>
        <v>2412.44</v>
      </c>
      <c r="L191" s="8">
        <f t="shared" si="1"/>
        <v>2412.44</v>
      </c>
      <c r="M191" s="8">
        <f>SUM(M104:M190)</f>
        <v>2412.44</v>
      </c>
      <c r="N191" s="11">
        <f>SUM(N99:N190)</f>
        <v>2412.44</v>
      </c>
      <c r="O191" s="11">
        <f>SUM(O99:O190)</f>
        <v>2412.44</v>
      </c>
      <c r="P191" s="11">
        <f>SUM(P99:P190)</f>
        <v>2412.44</v>
      </c>
      <c r="Q191" s="11">
        <f>SUM(Q99:Q190)</f>
        <v>2412.44</v>
      </c>
      <c r="R191" s="11">
        <f>SUM(R98:R190)</f>
        <v>2412.44</v>
      </c>
      <c r="S191" s="11">
        <f>SUM(S98:S190)</f>
        <v>2412.44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c r="P198" s="37"/>
      <c r="Q198" s="37"/>
      <c r="R198" s="37"/>
      <c r="S198" s="37"/>
    </row>
    <row r="199" spans="1:19">
      <c r="B199" s="6">
        <v>2016</v>
      </c>
      <c r="C199" s="36"/>
      <c r="D199" s="36"/>
      <c r="E199" s="36"/>
      <c r="F199" s="36"/>
      <c r="G199" s="36"/>
      <c r="H199" s="36"/>
      <c r="I199" s="36"/>
      <c r="J199" s="36"/>
      <c r="K199" s="36"/>
      <c r="L199" s="36"/>
      <c r="M199" s="121"/>
      <c r="N199" s="121"/>
      <c r="O199" s="37"/>
      <c r="P199" s="37"/>
      <c r="Q199" s="37"/>
      <c r="R199" s="37"/>
      <c r="S199" s="37"/>
    </row>
    <row r="200" spans="1:19">
      <c r="B200" s="6">
        <v>2015</v>
      </c>
      <c r="C200" s="36"/>
      <c r="D200" s="36"/>
      <c r="E200" s="36"/>
      <c r="F200" s="36"/>
      <c r="G200" s="36"/>
      <c r="H200" s="36"/>
      <c r="I200" s="36"/>
      <c r="J200" s="36"/>
      <c r="K200" s="36"/>
      <c r="L200" s="121"/>
      <c r="M200" s="121"/>
      <c r="N200" s="121"/>
      <c r="O200" s="37"/>
      <c r="P200" s="37"/>
      <c r="Q200" s="37"/>
      <c r="R200" s="37"/>
      <c r="S200" s="37"/>
    </row>
    <row r="201" spans="1:19">
      <c r="B201" s="6">
        <v>2014</v>
      </c>
      <c r="C201" s="36"/>
      <c r="D201" s="36"/>
      <c r="E201" s="36"/>
      <c r="F201" s="36"/>
      <c r="G201" s="36"/>
      <c r="H201" s="36"/>
      <c r="I201" s="36"/>
      <c r="J201" s="36"/>
      <c r="K201" s="121"/>
      <c r="L201" s="121"/>
      <c r="M201" s="121"/>
      <c r="N201" s="121"/>
      <c r="O201" s="37"/>
      <c r="P201" s="37"/>
      <c r="Q201" s="37"/>
      <c r="R201" s="37"/>
      <c r="S201" s="37"/>
    </row>
    <row r="202" spans="1:19">
      <c r="B202" s="6">
        <v>2013</v>
      </c>
      <c r="C202" s="36"/>
      <c r="D202" s="36"/>
      <c r="E202" s="36"/>
      <c r="F202" s="36"/>
      <c r="G202" s="36"/>
      <c r="H202" s="36"/>
      <c r="I202" s="36"/>
      <c r="J202" s="121"/>
      <c r="K202" s="121"/>
      <c r="L202" s="121"/>
      <c r="M202" s="121"/>
      <c r="N202" s="121"/>
      <c r="O202" s="37"/>
      <c r="P202" s="37"/>
      <c r="Q202" s="37"/>
      <c r="R202" s="37"/>
      <c r="S202" s="37"/>
    </row>
    <row r="203" spans="1:19">
      <c r="B203" s="6">
        <v>2012</v>
      </c>
      <c r="C203" s="36"/>
      <c r="D203" s="36"/>
      <c r="E203" s="36"/>
      <c r="F203" s="36"/>
      <c r="G203" s="36"/>
      <c r="H203" s="36"/>
      <c r="I203" s="121"/>
      <c r="J203" s="121"/>
      <c r="K203" s="121"/>
      <c r="L203" s="121"/>
      <c r="M203" s="121"/>
      <c r="N203" s="121"/>
      <c r="O203" s="37"/>
      <c r="P203" s="37"/>
      <c r="Q203" s="37"/>
      <c r="R203" s="37"/>
      <c r="S203" s="37"/>
    </row>
    <row r="204" spans="1:19">
      <c r="B204" s="6">
        <v>2011</v>
      </c>
      <c r="C204" s="36"/>
      <c r="D204" s="36"/>
      <c r="E204" s="36"/>
      <c r="F204" s="36"/>
      <c r="G204" s="36"/>
      <c r="H204" s="121"/>
      <c r="I204" s="121"/>
      <c r="J204" s="121"/>
      <c r="K204" s="121"/>
      <c r="L204" s="121"/>
      <c r="M204" s="121"/>
      <c r="N204" s="121"/>
      <c r="O204" s="37"/>
      <c r="P204" s="37"/>
      <c r="Q204" s="37"/>
      <c r="R204" s="37"/>
      <c r="S204" s="37"/>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c r="I208" s="121"/>
      <c r="J208" s="121"/>
      <c r="K208" s="121"/>
      <c r="L208" s="121"/>
      <c r="M208" s="121"/>
      <c r="N208" s="121"/>
      <c r="O208" s="37"/>
      <c r="P208" s="37"/>
      <c r="Q208" s="37"/>
      <c r="R208" s="37"/>
      <c r="S208" s="37"/>
    </row>
    <row r="209" spans="2:19">
      <c r="B209" s="6">
        <v>2006</v>
      </c>
      <c r="C209" s="37"/>
      <c r="D209" s="121"/>
      <c r="E209" s="121"/>
      <c r="F209" s="121"/>
      <c r="G209" s="121"/>
      <c r="H209" s="121"/>
      <c r="I209" s="121"/>
      <c r="J209" s="121"/>
      <c r="K209" s="121"/>
      <c r="L209" s="121"/>
      <c r="M209" s="121"/>
      <c r="N209" s="121"/>
      <c r="O209" s="37"/>
      <c r="P209" s="37"/>
      <c r="Q209" s="37"/>
      <c r="R209" s="37"/>
      <c r="S209" s="37"/>
    </row>
    <row r="210" spans="2:19">
      <c r="B210" s="6">
        <v>2005</v>
      </c>
      <c r="C210" s="37"/>
      <c r="D210" s="121"/>
      <c r="E210" s="121"/>
      <c r="F210" s="121"/>
      <c r="G210" s="121"/>
      <c r="H210" s="121"/>
      <c r="I210" s="121"/>
      <c r="J210" s="121"/>
      <c r="K210" s="121"/>
      <c r="L210" s="121"/>
      <c r="M210" s="121"/>
      <c r="N210" s="121"/>
      <c r="O210" s="37"/>
      <c r="P210" s="37"/>
      <c r="Q210" s="37"/>
      <c r="R210" s="37"/>
      <c r="S210" s="37"/>
    </row>
    <row r="211" spans="2:19">
      <c r="B211" s="6">
        <v>2004</v>
      </c>
      <c r="C211" s="37"/>
      <c r="D211" s="121"/>
      <c r="E211" s="121"/>
      <c r="F211" s="121"/>
      <c r="G211" s="121"/>
      <c r="H211" s="121"/>
      <c r="I211" s="121"/>
      <c r="J211" s="121"/>
      <c r="K211" s="121"/>
      <c r="L211" s="121"/>
      <c r="M211" s="121"/>
      <c r="N211" s="121"/>
      <c r="O211" s="37"/>
      <c r="P211" s="37"/>
      <c r="Q211" s="37"/>
      <c r="R211" s="37"/>
      <c r="S211" s="37"/>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c r="D213" s="121"/>
      <c r="E213" s="121"/>
      <c r="F213" s="121"/>
      <c r="G213" s="121"/>
      <c r="H213" s="121"/>
      <c r="I213" s="121"/>
      <c r="J213" s="121"/>
      <c r="K213" s="121"/>
      <c r="L213" s="121"/>
      <c r="M213" s="121"/>
      <c r="N213" s="121"/>
      <c r="O213" s="37"/>
      <c r="P213" s="37"/>
      <c r="Q213" s="37"/>
      <c r="R213" s="37"/>
      <c r="S213" s="37"/>
    </row>
    <row r="214" spans="2:19">
      <c r="B214" s="6">
        <v>2001</v>
      </c>
      <c r="C214" s="37"/>
      <c r="D214" s="121"/>
      <c r="E214" s="121"/>
      <c r="F214" s="121"/>
      <c r="G214" s="121"/>
      <c r="H214" s="121"/>
      <c r="I214" s="121"/>
      <c r="J214" s="121"/>
      <c r="K214" s="121"/>
      <c r="L214" s="121"/>
      <c r="M214" s="121"/>
      <c r="N214" s="121"/>
      <c r="O214" s="37"/>
      <c r="P214" s="37"/>
      <c r="Q214" s="37"/>
      <c r="R214" s="37"/>
      <c r="S214" s="37"/>
    </row>
    <row r="215" spans="2:19">
      <c r="B215" s="6">
        <v>2000</v>
      </c>
      <c r="C215" s="37"/>
      <c r="D215" s="121"/>
      <c r="E215" s="121"/>
      <c r="F215" s="121"/>
      <c r="G215" s="121"/>
      <c r="H215" s="121"/>
      <c r="I215" s="121"/>
      <c r="J215" s="121"/>
      <c r="K215" s="121"/>
      <c r="L215" s="121"/>
      <c r="M215" s="121"/>
      <c r="N215" s="121"/>
      <c r="O215" s="37"/>
      <c r="P215" s="37"/>
      <c r="Q215" s="37"/>
      <c r="R215" s="37"/>
      <c r="S215" s="37"/>
    </row>
    <row r="216" spans="2:19">
      <c r="B216" s="6">
        <v>1999</v>
      </c>
      <c r="C216" s="37"/>
      <c r="D216" s="121"/>
      <c r="E216" s="121"/>
      <c r="F216" s="121"/>
      <c r="G216" s="121"/>
      <c r="H216" s="121"/>
      <c r="I216" s="121"/>
      <c r="J216" s="121"/>
      <c r="K216" s="121"/>
      <c r="L216" s="121"/>
      <c r="M216" s="121"/>
      <c r="N216" s="121"/>
      <c r="O216" s="37"/>
      <c r="P216" s="37"/>
      <c r="Q216" s="37"/>
      <c r="R216" s="37"/>
      <c r="S216" s="37"/>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c r="D218" s="121"/>
      <c r="E218" s="121"/>
      <c r="F218" s="121"/>
      <c r="G218" s="121"/>
      <c r="H218" s="121"/>
      <c r="I218" s="121"/>
      <c r="J218" s="121"/>
      <c r="K218" s="121"/>
      <c r="L218" s="121"/>
      <c r="M218" s="121"/>
      <c r="N218" s="121"/>
      <c r="O218" s="37"/>
      <c r="P218" s="37"/>
      <c r="Q218" s="37"/>
      <c r="R218" s="37"/>
      <c r="S218" s="37"/>
    </row>
    <row r="219" spans="2:19">
      <c r="B219" s="6">
        <v>1996</v>
      </c>
      <c r="C219" s="37"/>
      <c r="D219" s="121"/>
      <c r="E219" s="121"/>
      <c r="F219" s="121"/>
      <c r="G219" s="121"/>
      <c r="H219" s="121"/>
      <c r="I219" s="121"/>
      <c r="J219" s="121"/>
      <c r="K219" s="121"/>
      <c r="L219" s="121"/>
      <c r="M219" s="121"/>
      <c r="N219" s="121"/>
      <c r="O219" s="37"/>
      <c r="P219" s="37"/>
      <c r="Q219" s="37"/>
      <c r="R219" s="37"/>
      <c r="S219" s="37"/>
    </row>
    <row r="220" spans="2:19">
      <c r="B220" s="6">
        <v>1995</v>
      </c>
      <c r="C220" s="37"/>
      <c r="D220" s="121"/>
      <c r="E220" s="121"/>
      <c r="F220" s="121"/>
      <c r="G220" s="121"/>
      <c r="H220" s="121"/>
      <c r="I220" s="121"/>
      <c r="J220" s="121"/>
      <c r="K220" s="121"/>
      <c r="L220" s="121"/>
      <c r="M220" s="121"/>
      <c r="N220" s="121"/>
      <c r="O220" s="37"/>
      <c r="P220" s="37"/>
      <c r="Q220" s="37"/>
      <c r="R220" s="37"/>
      <c r="S220" s="37"/>
    </row>
    <row r="221" spans="2:19">
      <c r="B221" s="6">
        <v>1994</v>
      </c>
      <c r="C221" s="37"/>
      <c r="D221" s="121"/>
      <c r="E221" s="121"/>
      <c r="F221" s="121"/>
      <c r="G221" s="121"/>
      <c r="H221" s="121"/>
      <c r="I221" s="121"/>
      <c r="J221" s="121"/>
      <c r="K221" s="121"/>
      <c r="L221" s="121"/>
      <c r="M221" s="121"/>
      <c r="N221" s="121"/>
      <c r="O221" s="37"/>
      <c r="P221" s="37"/>
      <c r="Q221" s="37"/>
      <c r="R221" s="37"/>
      <c r="S221" s="37"/>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c r="D223" s="121"/>
      <c r="E223" s="121"/>
      <c r="F223" s="121"/>
      <c r="G223" s="121"/>
      <c r="H223" s="121"/>
      <c r="I223" s="121"/>
      <c r="J223" s="121"/>
      <c r="K223" s="121"/>
      <c r="L223" s="121"/>
      <c r="M223" s="121"/>
      <c r="N223" s="121"/>
      <c r="O223" s="37"/>
      <c r="P223" s="37"/>
      <c r="Q223" s="37"/>
      <c r="R223" s="37"/>
      <c r="S223" s="37"/>
    </row>
    <row r="224" spans="2:19">
      <c r="B224" s="6">
        <v>1991</v>
      </c>
      <c r="C224" s="37"/>
      <c r="D224" s="121"/>
      <c r="E224" s="121"/>
      <c r="F224" s="121"/>
      <c r="G224" s="121"/>
      <c r="H224" s="121"/>
      <c r="I224" s="121"/>
      <c r="J224" s="121"/>
      <c r="K224" s="121"/>
      <c r="L224" s="121"/>
      <c r="M224" s="121"/>
      <c r="N224" s="121"/>
      <c r="O224" s="37"/>
      <c r="P224" s="37"/>
      <c r="Q224" s="37"/>
      <c r="R224" s="37"/>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c r="D226" s="121"/>
      <c r="E226" s="121"/>
      <c r="F226" s="121"/>
      <c r="G226" s="121"/>
      <c r="H226" s="121"/>
      <c r="I226" s="121"/>
      <c r="J226" s="121"/>
      <c r="K226" s="121"/>
      <c r="L226" s="121"/>
      <c r="M226" s="121"/>
      <c r="N226" s="121"/>
      <c r="O226" s="37"/>
      <c r="P226" s="37"/>
      <c r="Q226" s="37"/>
      <c r="R226" s="37"/>
      <c r="S226" s="37"/>
    </row>
    <row r="227" spans="2:19">
      <c r="B227" s="6">
        <v>1988</v>
      </c>
      <c r="C227" s="37"/>
      <c r="D227" s="121"/>
      <c r="E227" s="121"/>
      <c r="F227" s="121"/>
      <c r="G227" s="121"/>
      <c r="H227" s="121"/>
      <c r="I227" s="121"/>
      <c r="J227" s="121"/>
      <c r="K227" s="121"/>
      <c r="L227" s="121"/>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c r="D232" s="121"/>
      <c r="E232" s="121"/>
      <c r="F232" s="121"/>
      <c r="G232" s="121"/>
      <c r="H232" s="121"/>
      <c r="I232" s="121"/>
      <c r="J232" s="121"/>
      <c r="K232" s="121"/>
      <c r="L232" s="121"/>
      <c r="M232" s="121"/>
      <c r="N232" s="121"/>
      <c r="O232" s="37"/>
      <c r="P232" s="37"/>
      <c r="Q232" s="37"/>
      <c r="R232" s="37"/>
      <c r="S232" s="37"/>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c r="D234" s="121"/>
      <c r="E234" s="121"/>
      <c r="F234" s="121"/>
      <c r="G234" s="121"/>
      <c r="H234" s="121"/>
      <c r="I234" s="121"/>
      <c r="J234" s="121"/>
      <c r="K234" s="121"/>
      <c r="L234" s="121"/>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c r="I240" s="121"/>
      <c r="J240" s="121"/>
      <c r="K240" s="121"/>
      <c r="L240" s="121"/>
      <c r="M240" s="121"/>
      <c r="N240" s="121"/>
      <c r="O240" s="37"/>
      <c r="P240" s="37"/>
      <c r="Q240" s="37"/>
      <c r="R240" s="37"/>
      <c r="S240" s="37"/>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c r="D243" s="121"/>
      <c r="E243" s="121"/>
      <c r="F243" s="121"/>
      <c r="G243" s="121"/>
      <c r="H243" s="121"/>
      <c r="I243" s="121"/>
      <c r="J243" s="121"/>
      <c r="K243" s="121"/>
      <c r="L243" s="121"/>
      <c r="M243" s="121"/>
      <c r="N243" s="121"/>
      <c r="O243" s="37"/>
      <c r="P243" s="37"/>
      <c r="Q243" s="37"/>
      <c r="R243" s="37"/>
      <c r="S243" s="37"/>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c r="D246" s="121"/>
      <c r="E246" s="121"/>
      <c r="F246" s="121"/>
      <c r="G246" s="121"/>
      <c r="H246" s="121"/>
      <c r="I246" s="121"/>
      <c r="J246" s="121"/>
      <c r="K246" s="121"/>
      <c r="L246" s="121"/>
      <c r="M246" s="121"/>
      <c r="N246" s="121"/>
      <c r="O246" s="37"/>
      <c r="P246" s="37"/>
      <c r="Q246" s="37"/>
      <c r="R246" s="37"/>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c r="D248" s="121"/>
      <c r="E248" s="121"/>
      <c r="F248" s="121"/>
      <c r="G248" s="121"/>
      <c r="H248" s="121"/>
      <c r="I248" s="121"/>
      <c r="J248" s="121"/>
      <c r="K248" s="121"/>
      <c r="L248" s="121"/>
      <c r="M248" s="121"/>
      <c r="N248" s="121"/>
      <c r="O248" s="37"/>
      <c r="P248" s="37"/>
      <c r="Q248" s="37"/>
      <c r="R248" s="37"/>
      <c r="S248" s="37"/>
    </row>
    <row r="249" spans="2:19">
      <c r="B249" s="6">
        <v>1966</v>
      </c>
      <c r="C249" s="37"/>
      <c r="D249" s="121"/>
      <c r="E249" s="121"/>
      <c r="F249" s="121"/>
      <c r="G249" s="121"/>
      <c r="H249" s="121"/>
      <c r="I249" s="121"/>
      <c r="J249" s="121"/>
      <c r="K249" s="121"/>
      <c r="L249" s="121"/>
      <c r="M249" s="121"/>
      <c r="N249" s="121"/>
      <c r="O249" s="37"/>
      <c r="P249" s="37"/>
      <c r="Q249" s="37"/>
      <c r="R249" s="37"/>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c r="O293" s="37"/>
      <c r="P293" s="37"/>
      <c r="Q293" s="37"/>
      <c r="R293" s="37"/>
      <c r="S293" s="37"/>
    </row>
    <row r="294" spans="1:19">
      <c r="B294" s="6">
        <v>2016</v>
      </c>
      <c r="C294" s="36"/>
      <c r="D294" s="36"/>
      <c r="E294" s="36"/>
      <c r="F294" s="36"/>
      <c r="G294" s="36"/>
      <c r="H294" s="36"/>
      <c r="I294" s="36"/>
      <c r="J294" s="36"/>
      <c r="K294" s="36"/>
      <c r="L294" s="36"/>
      <c r="M294" s="121"/>
      <c r="N294" s="121"/>
      <c r="O294" s="37"/>
      <c r="P294" s="37"/>
      <c r="Q294" s="37"/>
      <c r="R294" s="37"/>
      <c r="S294" s="37"/>
    </row>
    <row r="295" spans="1:19">
      <c r="B295" s="6">
        <v>2015</v>
      </c>
      <c r="C295" s="36"/>
      <c r="D295" s="36"/>
      <c r="E295" s="36"/>
      <c r="F295" s="36"/>
      <c r="G295" s="36"/>
      <c r="H295" s="36"/>
      <c r="I295" s="36"/>
      <c r="J295" s="36"/>
      <c r="K295" s="36"/>
      <c r="L295" s="121"/>
      <c r="M295" s="121"/>
      <c r="N295" s="121"/>
      <c r="O295" s="37"/>
      <c r="P295" s="37"/>
      <c r="Q295" s="37"/>
      <c r="R295" s="37"/>
      <c r="S295" s="37"/>
    </row>
    <row r="296" spans="1:19">
      <c r="B296" s="6">
        <v>2014</v>
      </c>
      <c r="C296" s="36"/>
      <c r="D296" s="36"/>
      <c r="E296" s="36"/>
      <c r="F296" s="36"/>
      <c r="G296" s="36"/>
      <c r="H296" s="36"/>
      <c r="I296" s="36"/>
      <c r="J296" s="36"/>
      <c r="K296" s="121"/>
      <c r="L296" s="121"/>
      <c r="M296" s="121"/>
      <c r="N296" s="121"/>
      <c r="O296" s="37"/>
      <c r="P296" s="37"/>
      <c r="Q296" s="37"/>
      <c r="R296" s="37"/>
      <c r="S296" s="37"/>
    </row>
    <row r="297" spans="1:19">
      <c r="B297" s="6">
        <v>2013</v>
      </c>
      <c r="C297" s="36"/>
      <c r="D297" s="36"/>
      <c r="E297" s="36"/>
      <c r="F297" s="36"/>
      <c r="G297" s="36"/>
      <c r="H297" s="36"/>
      <c r="I297" s="36"/>
      <c r="J297" s="121"/>
      <c r="K297" s="121"/>
      <c r="L297" s="121"/>
      <c r="M297" s="121"/>
      <c r="N297" s="121"/>
      <c r="O297" s="37"/>
      <c r="P297" s="37"/>
      <c r="Q297" s="37"/>
      <c r="R297" s="37"/>
      <c r="S297" s="37"/>
    </row>
    <row r="298" spans="1:19">
      <c r="B298" s="6">
        <v>2012</v>
      </c>
      <c r="C298" s="36"/>
      <c r="D298" s="36"/>
      <c r="E298" s="36"/>
      <c r="F298" s="36"/>
      <c r="G298" s="36"/>
      <c r="H298" s="36"/>
      <c r="I298" s="121"/>
      <c r="J298" s="121"/>
      <c r="K298" s="121"/>
      <c r="L298" s="121"/>
      <c r="M298" s="121"/>
      <c r="N298" s="121"/>
      <c r="O298" s="37"/>
      <c r="P298" s="37"/>
      <c r="Q298" s="37"/>
      <c r="R298" s="37"/>
      <c r="S298" s="37"/>
    </row>
    <row r="299" spans="1:19">
      <c r="B299" s="6">
        <v>2011</v>
      </c>
      <c r="C299" s="36"/>
      <c r="D299" s="36"/>
      <c r="E299" s="36"/>
      <c r="F299" s="36"/>
      <c r="G299" s="36"/>
      <c r="H299" s="121"/>
      <c r="I299" s="121"/>
      <c r="J299" s="121"/>
      <c r="K299" s="121"/>
      <c r="L299" s="121"/>
      <c r="M299" s="121"/>
      <c r="N299" s="121"/>
      <c r="O299" s="37"/>
      <c r="P299" s="37"/>
      <c r="Q299" s="37"/>
      <c r="R299" s="37"/>
      <c r="S299" s="37"/>
    </row>
    <row r="300" spans="1:19">
      <c r="B300" s="6">
        <v>2010</v>
      </c>
      <c r="C300" s="36"/>
      <c r="D300" s="36"/>
      <c r="E300" s="36"/>
      <c r="F300" s="36"/>
      <c r="G300" s="121"/>
      <c r="H300" s="121"/>
      <c r="I300" s="121"/>
      <c r="J300" s="121"/>
      <c r="K300" s="121"/>
      <c r="L300" s="121"/>
      <c r="M300" s="121"/>
      <c r="N300" s="121"/>
      <c r="O300" s="37"/>
      <c r="P300" s="37"/>
      <c r="Q300" s="37"/>
      <c r="R300" s="37"/>
      <c r="S300" s="37"/>
    </row>
    <row r="301" spans="1:19">
      <c r="B301" s="6">
        <v>2009</v>
      </c>
      <c r="C301" s="36"/>
      <c r="D301" s="36"/>
      <c r="E301" s="36"/>
      <c r="F301" s="121"/>
      <c r="G301" s="121"/>
      <c r="H301" s="121"/>
      <c r="I301" s="121"/>
      <c r="J301" s="121"/>
      <c r="K301" s="121"/>
      <c r="L301" s="121"/>
      <c r="M301" s="121"/>
      <c r="N301" s="121"/>
      <c r="O301" s="37"/>
      <c r="P301" s="37"/>
      <c r="Q301" s="37"/>
      <c r="R301" s="37"/>
      <c r="S301" s="37"/>
    </row>
    <row r="302" spans="1:19">
      <c r="B302" s="6">
        <v>2008</v>
      </c>
      <c r="C302" s="36"/>
      <c r="D302" s="36"/>
      <c r="E302" s="121"/>
      <c r="F302" s="121"/>
      <c r="G302" s="121"/>
      <c r="H302" s="121"/>
      <c r="I302" s="121"/>
      <c r="J302" s="121"/>
      <c r="K302" s="121"/>
      <c r="L302" s="121"/>
      <c r="M302" s="121"/>
      <c r="N302" s="121"/>
      <c r="O302" s="37"/>
      <c r="P302" s="37"/>
      <c r="Q302" s="37"/>
      <c r="R302" s="37"/>
      <c r="S302" s="37"/>
    </row>
    <row r="303" spans="1:19">
      <c r="B303" s="6">
        <v>2007</v>
      </c>
      <c r="C303" s="36"/>
      <c r="D303" s="121"/>
      <c r="E303" s="121"/>
      <c r="F303" s="121"/>
      <c r="G303" s="121"/>
      <c r="H303" s="121"/>
      <c r="I303" s="121"/>
      <c r="J303" s="121"/>
      <c r="K303" s="121"/>
      <c r="L303" s="121"/>
      <c r="M303" s="121"/>
      <c r="N303" s="121"/>
      <c r="O303" s="37"/>
      <c r="P303" s="37"/>
      <c r="Q303" s="37"/>
      <c r="R303" s="37"/>
      <c r="S303" s="37"/>
    </row>
    <row r="304" spans="1:19">
      <c r="B304" s="6">
        <v>2006</v>
      </c>
      <c r="C304" s="37"/>
      <c r="D304" s="121"/>
      <c r="E304" s="121"/>
      <c r="F304" s="121"/>
      <c r="G304" s="121"/>
      <c r="H304" s="121"/>
      <c r="I304" s="121"/>
      <c r="J304" s="121"/>
      <c r="K304" s="121"/>
      <c r="L304" s="121"/>
      <c r="M304" s="121"/>
      <c r="N304" s="121"/>
      <c r="O304" s="37"/>
      <c r="P304" s="37"/>
      <c r="Q304" s="37"/>
      <c r="R304" s="37"/>
      <c r="S304" s="37"/>
    </row>
    <row r="305" spans="2:19">
      <c r="B305" s="6">
        <v>2005</v>
      </c>
      <c r="C305" s="37"/>
      <c r="D305" s="121"/>
      <c r="E305" s="121"/>
      <c r="F305" s="121"/>
      <c r="G305" s="121"/>
      <c r="H305" s="121"/>
      <c r="I305" s="121"/>
      <c r="J305" s="121"/>
      <c r="K305" s="121"/>
      <c r="L305" s="121"/>
      <c r="M305" s="121"/>
      <c r="N305" s="121"/>
      <c r="O305" s="37"/>
      <c r="P305" s="37"/>
      <c r="Q305" s="37"/>
      <c r="R305" s="37"/>
      <c r="S305" s="37"/>
    </row>
    <row r="306" spans="2:19">
      <c r="B306" s="6">
        <v>2004</v>
      </c>
      <c r="C306" s="37"/>
      <c r="D306" s="121"/>
      <c r="E306" s="121"/>
      <c r="F306" s="121"/>
      <c r="G306" s="121"/>
      <c r="H306" s="121"/>
      <c r="I306" s="121"/>
      <c r="J306" s="121"/>
      <c r="K306" s="121"/>
      <c r="L306" s="121"/>
      <c r="M306" s="121"/>
      <c r="N306" s="121"/>
      <c r="O306" s="37"/>
      <c r="P306" s="37"/>
      <c r="Q306" s="37"/>
      <c r="R306" s="37"/>
      <c r="S306" s="37"/>
    </row>
    <row r="307" spans="2:19">
      <c r="B307" s="6">
        <v>2003</v>
      </c>
      <c r="C307" s="37"/>
      <c r="D307" s="121"/>
      <c r="E307" s="121"/>
      <c r="F307" s="121"/>
      <c r="G307" s="121"/>
      <c r="H307" s="121"/>
      <c r="I307" s="121"/>
      <c r="J307" s="121"/>
      <c r="K307" s="121"/>
      <c r="L307" s="121"/>
      <c r="M307" s="121"/>
      <c r="N307" s="121"/>
      <c r="O307" s="37"/>
      <c r="P307" s="37"/>
      <c r="Q307" s="37"/>
      <c r="R307" s="37"/>
      <c r="S307" s="37"/>
    </row>
    <row r="308" spans="2:19">
      <c r="B308" s="6">
        <v>2002</v>
      </c>
      <c r="C308" s="37"/>
      <c r="D308" s="121"/>
      <c r="E308" s="121"/>
      <c r="F308" s="121"/>
      <c r="G308" s="121"/>
      <c r="H308" s="121"/>
      <c r="I308" s="121"/>
      <c r="J308" s="121"/>
      <c r="K308" s="121"/>
      <c r="L308" s="121"/>
      <c r="M308" s="121"/>
      <c r="N308" s="121"/>
      <c r="O308" s="37"/>
      <c r="P308" s="37"/>
      <c r="Q308" s="37"/>
      <c r="R308" s="37"/>
      <c r="S308" s="37"/>
    </row>
    <row r="309" spans="2:19">
      <c r="B309" s="6">
        <v>2001</v>
      </c>
      <c r="C309" s="37"/>
      <c r="D309" s="121"/>
      <c r="E309" s="121"/>
      <c r="F309" s="121"/>
      <c r="G309" s="121"/>
      <c r="H309" s="121"/>
      <c r="I309" s="121"/>
      <c r="J309" s="121"/>
      <c r="K309" s="121"/>
      <c r="L309" s="121"/>
      <c r="M309" s="121"/>
      <c r="N309" s="121"/>
      <c r="O309" s="37"/>
      <c r="P309" s="37"/>
      <c r="Q309" s="37"/>
      <c r="R309" s="37"/>
      <c r="S309" s="37"/>
    </row>
    <row r="310" spans="2:19">
      <c r="B310" s="6">
        <v>2000</v>
      </c>
      <c r="C310" s="37"/>
      <c r="D310" s="121"/>
      <c r="E310" s="121"/>
      <c r="F310" s="121"/>
      <c r="G310" s="121"/>
      <c r="H310" s="121"/>
      <c r="I310" s="121"/>
      <c r="J310" s="121"/>
      <c r="K310" s="121"/>
      <c r="L310" s="121"/>
      <c r="M310" s="121"/>
      <c r="N310" s="121"/>
      <c r="O310" s="37"/>
      <c r="P310" s="37"/>
      <c r="Q310" s="37"/>
      <c r="R310" s="37"/>
      <c r="S310" s="37"/>
    </row>
    <row r="311" spans="2:19">
      <c r="B311" s="6">
        <v>1999</v>
      </c>
      <c r="C311" s="37"/>
      <c r="D311" s="121"/>
      <c r="E311" s="121"/>
      <c r="F311" s="121"/>
      <c r="G311" s="121"/>
      <c r="H311" s="121"/>
      <c r="I311" s="121"/>
      <c r="J311" s="121"/>
      <c r="K311" s="121"/>
      <c r="L311" s="121"/>
      <c r="M311" s="121"/>
      <c r="N311" s="121"/>
      <c r="O311" s="37"/>
      <c r="P311" s="37"/>
      <c r="Q311" s="37"/>
      <c r="R311" s="37"/>
      <c r="S311" s="37"/>
    </row>
    <row r="312" spans="2:19">
      <c r="B312" s="6">
        <v>1998</v>
      </c>
      <c r="C312" s="37"/>
      <c r="D312" s="121"/>
      <c r="E312" s="121"/>
      <c r="F312" s="121"/>
      <c r="G312" s="121"/>
      <c r="H312" s="121"/>
      <c r="I312" s="121"/>
      <c r="J312" s="121"/>
      <c r="K312" s="121"/>
      <c r="L312" s="121"/>
      <c r="M312" s="121"/>
      <c r="N312" s="121"/>
      <c r="O312" s="37"/>
      <c r="P312" s="37"/>
      <c r="Q312" s="37"/>
      <c r="R312" s="37"/>
      <c r="S312" s="37"/>
    </row>
    <row r="313" spans="2:19">
      <c r="B313" s="6">
        <v>1997</v>
      </c>
      <c r="C313" s="37"/>
      <c r="D313" s="121"/>
      <c r="E313" s="121"/>
      <c r="F313" s="121"/>
      <c r="G313" s="121"/>
      <c r="H313" s="121"/>
      <c r="I313" s="121"/>
      <c r="J313" s="121"/>
      <c r="K313" s="121"/>
      <c r="L313" s="121"/>
      <c r="M313" s="121"/>
      <c r="N313" s="121"/>
      <c r="O313" s="37"/>
      <c r="P313" s="37"/>
      <c r="Q313" s="37"/>
      <c r="R313" s="37"/>
      <c r="S313" s="37"/>
    </row>
    <row r="314" spans="2:19">
      <c r="B314" s="6">
        <v>1996</v>
      </c>
      <c r="C314" s="37"/>
      <c r="D314" s="121"/>
      <c r="E314" s="121"/>
      <c r="F314" s="121"/>
      <c r="G314" s="121"/>
      <c r="H314" s="121"/>
      <c r="I314" s="121"/>
      <c r="J314" s="121"/>
      <c r="K314" s="121"/>
      <c r="L314" s="121"/>
      <c r="M314" s="121"/>
      <c r="N314" s="121"/>
      <c r="O314" s="37"/>
      <c r="P314" s="37"/>
      <c r="Q314" s="37"/>
      <c r="R314" s="37"/>
      <c r="S314" s="37"/>
    </row>
    <row r="315" spans="2:19">
      <c r="B315" s="6">
        <v>1995</v>
      </c>
      <c r="C315" s="37"/>
      <c r="D315" s="121"/>
      <c r="E315" s="121"/>
      <c r="F315" s="121"/>
      <c r="G315" s="121"/>
      <c r="H315" s="121"/>
      <c r="I315" s="121"/>
      <c r="J315" s="121"/>
      <c r="K315" s="121"/>
      <c r="L315" s="121"/>
      <c r="M315" s="121"/>
      <c r="N315" s="121"/>
      <c r="O315" s="37"/>
      <c r="P315" s="37"/>
      <c r="Q315" s="37"/>
      <c r="R315" s="37"/>
      <c r="S315" s="37"/>
    </row>
    <row r="316" spans="2:19">
      <c r="B316" s="6">
        <v>1994</v>
      </c>
      <c r="C316" s="37"/>
      <c r="D316" s="121"/>
      <c r="E316" s="121"/>
      <c r="F316" s="121"/>
      <c r="G316" s="121"/>
      <c r="H316" s="121"/>
      <c r="I316" s="121"/>
      <c r="J316" s="121"/>
      <c r="K316" s="121"/>
      <c r="L316" s="121"/>
      <c r="M316" s="121"/>
      <c r="N316" s="121"/>
      <c r="O316" s="37"/>
      <c r="P316" s="37"/>
      <c r="Q316" s="37"/>
      <c r="R316" s="37"/>
      <c r="S316" s="37"/>
    </row>
    <row r="317" spans="2:19">
      <c r="B317" s="6">
        <v>1993</v>
      </c>
      <c r="C317" s="37"/>
      <c r="D317" s="121"/>
      <c r="E317" s="121"/>
      <c r="F317" s="121"/>
      <c r="G317" s="121"/>
      <c r="H317" s="121"/>
      <c r="I317" s="121"/>
      <c r="J317" s="121"/>
      <c r="K317" s="121"/>
      <c r="L317" s="121"/>
      <c r="M317" s="121"/>
      <c r="N317" s="121"/>
      <c r="O317" s="37"/>
      <c r="P317" s="37"/>
      <c r="Q317" s="37"/>
      <c r="R317" s="37"/>
      <c r="S317" s="37"/>
    </row>
    <row r="318" spans="2:19">
      <c r="B318" s="6">
        <v>1992</v>
      </c>
      <c r="C318" s="37"/>
      <c r="D318" s="121"/>
      <c r="E318" s="121"/>
      <c r="F318" s="121"/>
      <c r="G318" s="121"/>
      <c r="H318" s="121"/>
      <c r="I318" s="121"/>
      <c r="J318" s="121"/>
      <c r="K318" s="121"/>
      <c r="L318" s="121"/>
      <c r="M318" s="121"/>
      <c r="N318" s="121"/>
      <c r="O318" s="37"/>
      <c r="P318" s="37"/>
      <c r="Q318" s="37"/>
      <c r="R318" s="37"/>
      <c r="S318" s="37"/>
    </row>
    <row r="319" spans="2:19">
      <c r="B319" s="6">
        <v>1991</v>
      </c>
      <c r="C319" s="37"/>
      <c r="D319" s="121"/>
      <c r="E319" s="121"/>
      <c r="F319" s="121"/>
      <c r="G319" s="121"/>
      <c r="H319" s="121"/>
      <c r="I319" s="121"/>
      <c r="J319" s="121"/>
      <c r="K319" s="121"/>
      <c r="L319" s="121"/>
      <c r="M319" s="121"/>
      <c r="N319" s="121"/>
      <c r="O319" s="37"/>
      <c r="P319" s="37"/>
      <c r="Q319" s="37"/>
      <c r="R319" s="37"/>
      <c r="S319" s="37"/>
    </row>
    <row r="320" spans="2:19">
      <c r="B320" s="6">
        <v>1990</v>
      </c>
      <c r="C320" s="37"/>
      <c r="D320" s="121"/>
      <c r="E320" s="121"/>
      <c r="F320" s="121"/>
      <c r="G320" s="121"/>
      <c r="H320" s="121"/>
      <c r="I320" s="121"/>
      <c r="J320" s="121"/>
      <c r="K320" s="121"/>
      <c r="L320" s="121"/>
      <c r="M320" s="121"/>
      <c r="N320" s="121"/>
      <c r="O320" s="37"/>
      <c r="P320" s="37"/>
      <c r="Q320" s="37"/>
      <c r="R320" s="37"/>
      <c r="S320" s="37"/>
    </row>
    <row r="321" spans="2:19">
      <c r="B321" s="6">
        <v>1989</v>
      </c>
      <c r="C321" s="37"/>
      <c r="D321" s="121"/>
      <c r="E321" s="121"/>
      <c r="F321" s="121"/>
      <c r="G321" s="121"/>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c r="D325" s="121"/>
      <c r="E325" s="121"/>
      <c r="F325" s="121"/>
      <c r="G325" s="121"/>
      <c r="H325" s="121"/>
      <c r="I325" s="121"/>
      <c r="J325" s="121"/>
      <c r="K325" s="121"/>
      <c r="L325" s="121"/>
      <c r="M325" s="121"/>
      <c r="N325" s="121"/>
      <c r="O325" s="37"/>
      <c r="P325" s="37"/>
      <c r="Q325" s="37"/>
      <c r="R325" s="37"/>
      <c r="S325" s="37"/>
    </row>
    <row r="326" spans="2:19">
      <c r="B326" s="6">
        <v>1984</v>
      </c>
      <c r="C326" s="37"/>
      <c r="D326" s="121"/>
      <c r="E326" s="121"/>
      <c r="F326" s="121"/>
      <c r="G326" s="121"/>
      <c r="H326" s="121"/>
      <c r="I326" s="121"/>
      <c r="J326" s="121"/>
      <c r="K326" s="121"/>
      <c r="L326" s="121"/>
      <c r="M326" s="121"/>
      <c r="N326" s="121"/>
      <c r="O326" s="37"/>
      <c r="P326" s="37"/>
      <c r="Q326" s="37"/>
      <c r="R326" s="37"/>
      <c r="S326" s="37"/>
    </row>
    <row r="327" spans="2:19">
      <c r="B327" s="6">
        <v>1983</v>
      </c>
      <c r="C327" s="37"/>
      <c r="D327" s="121"/>
      <c r="E327" s="121"/>
      <c r="F327" s="121"/>
      <c r="G327" s="121"/>
      <c r="H327" s="121"/>
      <c r="I327" s="121"/>
      <c r="J327" s="121"/>
      <c r="K327" s="121"/>
      <c r="L327" s="121"/>
      <c r="M327" s="121"/>
      <c r="N327" s="121"/>
      <c r="O327" s="37"/>
      <c r="P327" s="37"/>
      <c r="Q327" s="37"/>
      <c r="R327" s="37"/>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4021.0955999999996</v>
      </c>
    </row>
    <row r="479" spans="1:19">
      <c r="A479" s="38"/>
      <c r="B479" s="6">
        <v>2021</v>
      </c>
      <c r="C479" s="36"/>
      <c r="D479" s="36"/>
      <c r="E479" s="36"/>
      <c r="F479" s="36"/>
      <c r="G479" s="36"/>
      <c r="H479" s="36"/>
      <c r="I479" s="36"/>
      <c r="J479" s="36"/>
      <c r="K479" s="36"/>
      <c r="L479" s="36"/>
      <c r="M479" s="36"/>
      <c r="N479" s="36"/>
      <c r="O479" s="36"/>
      <c r="P479" s="36"/>
      <c r="Q479" s="36"/>
      <c r="R479" s="37">
        <v>1609.1243999999997</v>
      </c>
      <c r="S479" s="37">
        <v>1609.1243999999997</v>
      </c>
    </row>
    <row r="480" spans="1:19">
      <c r="B480" s="6">
        <v>2020</v>
      </c>
      <c r="C480" s="36"/>
      <c r="D480" s="36"/>
      <c r="E480" s="36"/>
      <c r="F480" s="36"/>
      <c r="G480" s="36"/>
      <c r="H480" s="36"/>
      <c r="I480" s="36"/>
      <c r="J480" s="36"/>
      <c r="K480" s="36"/>
      <c r="L480" s="36"/>
      <c r="M480" s="36"/>
      <c r="N480" s="36"/>
      <c r="O480" s="36"/>
      <c r="P480" s="36"/>
      <c r="Q480" s="37">
        <v>3218.2487999999994</v>
      </c>
      <c r="R480" s="37">
        <v>3218.2487999999994</v>
      </c>
      <c r="S480" s="37">
        <v>3218.2487999999994</v>
      </c>
    </row>
    <row r="481" spans="1:19">
      <c r="A481" s="40"/>
      <c r="B481" s="6">
        <v>2019</v>
      </c>
      <c r="C481" s="36"/>
      <c r="D481" s="36"/>
      <c r="E481" s="36"/>
      <c r="F481" s="36"/>
      <c r="G481" s="36"/>
      <c r="H481" s="36"/>
      <c r="I481" s="36"/>
      <c r="J481" s="36"/>
      <c r="K481" s="36"/>
      <c r="L481" s="36"/>
      <c r="M481" s="36"/>
      <c r="N481" s="36"/>
      <c r="O481" s="36"/>
      <c r="P481" s="37">
        <v>2411.9712</v>
      </c>
      <c r="Q481" s="37">
        <v>2411.9712</v>
      </c>
      <c r="R481" s="37">
        <v>2411.9712</v>
      </c>
      <c r="S481" s="37">
        <v>2411.9712</v>
      </c>
    </row>
    <row r="482" spans="1:19">
      <c r="A482" s="40"/>
      <c r="B482" s="6">
        <v>2018</v>
      </c>
      <c r="C482" s="36"/>
      <c r="D482" s="36"/>
      <c r="E482" s="36"/>
      <c r="F482" s="36"/>
      <c r="G482" s="36"/>
      <c r="H482" s="36"/>
      <c r="I482" s="36"/>
      <c r="J482" s="36"/>
      <c r="K482" s="36"/>
      <c r="L482" s="36"/>
      <c r="M482" s="36"/>
      <c r="N482" s="36"/>
      <c r="O482" s="37">
        <v>657.60551999999996</v>
      </c>
      <c r="P482" s="37">
        <v>657.60551999999996</v>
      </c>
      <c r="Q482" s="37">
        <v>657.60551999999996</v>
      </c>
      <c r="R482" s="37">
        <v>657.60551999999996</v>
      </c>
      <c r="S482" s="37">
        <v>657.60551999999996</v>
      </c>
    </row>
    <row r="483" spans="1:19">
      <c r="A483" s="40"/>
      <c r="B483" s="6">
        <v>2017</v>
      </c>
      <c r="C483" s="36"/>
      <c r="D483" s="36"/>
      <c r="E483" s="36"/>
      <c r="F483" s="36"/>
      <c r="G483" s="36"/>
      <c r="H483" s="36"/>
      <c r="I483" s="36"/>
      <c r="J483" s="36"/>
      <c r="K483" s="36"/>
      <c r="L483" s="36"/>
      <c r="M483" s="36"/>
      <c r="N483" s="121"/>
      <c r="O483" s="37">
        <v>453.18571199999997</v>
      </c>
      <c r="P483" s="37">
        <v>453.18571199999997</v>
      </c>
      <c r="Q483" s="37">
        <v>453.18571199999997</v>
      </c>
      <c r="R483" s="37">
        <v>453.18571199999997</v>
      </c>
      <c r="S483" s="37">
        <v>453.18571199999997</v>
      </c>
    </row>
    <row r="484" spans="1:19">
      <c r="B484" s="6">
        <v>2016</v>
      </c>
      <c r="C484" s="36"/>
      <c r="D484" s="36"/>
      <c r="E484" s="36"/>
      <c r="F484" s="36"/>
      <c r="G484" s="36"/>
      <c r="H484" s="36"/>
      <c r="I484" s="36"/>
      <c r="J484" s="36"/>
      <c r="K484" s="36"/>
      <c r="L484" s="36"/>
      <c r="M484" s="121">
        <v>1113.48</v>
      </c>
      <c r="N484" s="121">
        <v>1113.48</v>
      </c>
      <c r="O484" s="37">
        <v>1113.482943</v>
      </c>
      <c r="P484" s="37">
        <v>1113.482943</v>
      </c>
      <c r="Q484" s="37">
        <v>1113.482943</v>
      </c>
      <c r="R484" s="37">
        <v>1113.482943</v>
      </c>
      <c r="S484" s="37">
        <v>1113.482943</v>
      </c>
    </row>
    <row r="485" spans="1:19">
      <c r="B485" s="6">
        <v>2015</v>
      </c>
      <c r="C485" s="36"/>
      <c r="D485" s="36"/>
      <c r="E485" s="36"/>
      <c r="F485" s="36"/>
      <c r="G485" s="36"/>
      <c r="H485" s="36"/>
      <c r="I485" s="36"/>
      <c r="J485" s="36"/>
      <c r="K485" s="36"/>
      <c r="L485" s="121">
        <v>23043.91</v>
      </c>
      <c r="M485" s="121">
        <v>23043.91</v>
      </c>
      <c r="N485" s="121">
        <v>23043.91</v>
      </c>
      <c r="O485" s="37">
        <v>23043.907080000004</v>
      </c>
      <c r="P485" s="37">
        <v>23043.907080000004</v>
      </c>
      <c r="Q485" s="37">
        <v>23043.907080000004</v>
      </c>
      <c r="R485" s="37">
        <v>23043.907080000004</v>
      </c>
      <c r="S485" s="37">
        <v>23043.907080000004</v>
      </c>
    </row>
    <row r="486" spans="1:19">
      <c r="B486" s="6">
        <v>2014</v>
      </c>
      <c r="C486" s="36"/>
      <c r="D486" s="36"/>
      <c r="E486" s="36"/>
      <c r="F486" s="36"/>
      <c r="G486" s="36"/>
      <c r="H486" s="36"/>
      <c r="I486" s="36"/>
      <c r="J486" s="36"/>
      <c r="K486" s="121">
        <v>413.22</v>
      </c>
      <c r="L486" s="121">
        <v>413.22</v>
      </c>
      <c r="M486" s="121">
        <v>413.22</v>
      </c>
      <c r="N486" s="121">
        <v>413.22</v>
      </c>
      <c r="O486" s="37">
        <v>413.22409200000004</v>
      </c>
      <c r="P486" s="37">
        <v>413.22409200000004</v>
      </c>
      <c r="Q486" s="37">
        <v>413.22409200000004</v>
      </c>
      <c r="R486" s="37">
        <v>413.22409200000004</v>
      </c>
      <c r="S486" s="37">
        <v>413.22409200000004</v>
      </c>
    </row>
    <row r="487" spans="1:19">
      <c r="B487" s="6">
        <v>2013</v>
      </c>
      <c r="C487" s="36"/>
      <c r="D487" s="36"/>
      <c r="E487" s="36"/>
      <c r="F487" s="36"/>
      <c r="G487" s="36"/>
      <c r="H487" s="36"/>
      <c r="I487" s="36"/>
      <c r="J487" s="121">
        <v>6023.6</v>
      </c>
      <c r="K487" s="121">
        <v>6023.6</v>
      </c>
      <c r="L487" s="121">
        <v>6023.6</v>
      </c>
      <c r="M487" s="121">
        <v>6023.6</v>
      </c>
      <c r="N487" s="121">
        <v>6023.6</v>
      </c>
      <c r="O487" s="37">
        <v>6023.6026650000003</v>
      </c>
      <c r="P487" s="37">
        <v>6023.6026650000003</v>
      </c>
      <c r="Q487" s="37">
        <v>6023.6026650000003</v>
      </c>
      <c r="R487" s="37">
        <v>6023.6026650000003</v>
      </c>
      <c r="S487" s="37">
        <v>6023.6026650000003</v>
      </c>
    </row>
    <row r="488" spans="1:19">
      <c r="B488" s="6">
        <v>2012</v>
      </c>
      <c r="C488" s="36"/>
      <c r="D488" s="36"/>
      <c r="E488" s="36"/>
      <c r="F488" s="36"/>
      <c r="G488" s="36"/>
      <c r="H488" s="36"/>
      <c r="I488" s="121">
        <v>5358.52</v>
      </c>
      <c r="J488" s="121">
        <v>5358.52</v>
      </c>
      <c r="K488" s="121">
        <v>5358.52</v>
      </c>
      <c r="L488" s="121">
        <v>5358.52</v>
      </c>
      <c r="M488" s="121">
        <v>5358.52</v>
      </c>
      <c r="N488" s="121">
        <v>5358.52</v>
      </c>
      <c r="O488" s="37">
        <v>5358.5202509999999</v>
      </c>
      <c r="P488" s="37">
        <v>5358.5202509999999</v>
      </c>
      <c r="Q488" s="37">
        <v>5358.5202509999999</v>
      </c>
      <c r="R488" s="37">
        <v>5358.5202509999999</v>
      </c>
      <c r="S488" s="37">
        <v>5358.5202509999999</v>
      </c>
    </row>
    <row r="489" spans="1:19">
      <c r="B489" s="6">
        <v>2011</v>
      </c>
      <c r="C489" s="36"/>
      <c r="D489" s="36"/>
      <c r="E489" s="36"/>
      <c r="F489" s="36"/>
      <c r="G489" s="36"/>
      <c r="H489" s="121">
        <v>8380.92</v>
      </c>
      <c r="I489" s="121">
        <v>8380.92</v>
      </c>
      <c r="J489" s="121">
        <v>8380.92</v>
      </c>
      <c r="K489" s="121">
        <v>8380.92</v>
      </c>
      <c r="L489" s="121">
        <v>8380.92</v>
      </c>
      <c r="M489" s="121">
        <v>7604.76</v>
      </c>
      <c r="N489" s="121">
        <v>7604.76</v>
      </c>
      <c r="O489" s="37">
        <v>7604.7563900000005</v>
      </c>
      <c r="P489" s="37">
        <v>7604.7563900000005</v>
      </c>
      <c r="Q489" s="37">
        <v>7604.7563900000005</v>
      </c>
      <c r="R489" s="37">
        <v>7604.7563900000005</v>
      </c>
      <c r="S489" s="37">
        <v>7604.7563900000005</v>
      </c>
    </row>
    <row r="490" spans="1:19">
      <c r="B490" s="6">
        <v>2010</v>
      </c>
      <c r="C490" s="36"/>
      <c r="D490" s="36"/>
      <c r="E490" s="36"/>
      <c r="F490" s="36"/>
      <c r="G490" s="121">
        <v>2537.0100000000002</v>
      </c>
      <c r="H490" s="121">
        <v>2537.0100000000002</v>
      </c>
      <c r="I490" s="121">
        <v>2537.0100000000002</v>
      </c>
      <c r="J490" s="121">
        <v>2537.0100000000002</v>
      </c>
      <c r="K490" s="121">
        <v>2537.0100000000002</v>
      </c>
      <c r="L490" s="121">
        <v>2537.0100000000002</v>
      </c>
      <c r="M490" s="121">
        <v>2537.0100000000002</v>
      </c>
      <c r="N490" s="121">
        <v>2537.0100000000002</v>
      </c>
      <c r="O490" s="37">
        <v>2537.0083200000004</v>
      </c>
      <c r="P490" s="37">
        <v>2537.0083200000004</v>
      </c>
      <c r="Q490" s="37">
        <v>2537.0083200000004</v>
      </c>
      <c r="R490" s="37">
        <v>2537.0083200000004</v>
      </c>
      <c r="S490" s="37">
        <v>2537.0083200000004</v>
      </c>
    </row>
    <row r="491" spans="1:19">
      <c r="B491" s="6">
        <v>2009</v>
      </c>
      <c r="C491" s="36"/>
      <c r="D491" s="36"/>
      <c r="E491" s="36"/>
      <c r="F491" s="121">
        <v>669.93</v>
      </c>
      <c r="G491" s="121">
        <v>669.93</v>
      </c>
      <c r="H491" s="121">
        <v>669.93</v>
      </c>
      <c r="I491" s="121">
        <v>669.93</v>
      </c>
      <c r="J491" s="121">
        <v>669.93</v>
      </c>
      <c r="K491" s="121">
        <v>669.93</v>
      </c>
      <c r="L491" s="121">
        <v>669.93</v>
      </c>
      <c r="M491" s="121">
        <v>68.14</v>
      </c>
      <c r="N491" s="121">
        <v>68.14</v>
      </c>
      <c r="O491" s="37">
        <v>68.140380000000007</v>
      </c>
      <c r="P491" s="37">
        <v>68.140380000000007</v>
      </c>
      <c r="Q491" s="37">
        <v>68.140380000000007</v>
      </c>
      <c r="R491" s="37">
        <v>68.140380000000007</v>
      </c>
      <c r="S491" s="37">
        <v>68.140380000000007</v>
      </c>
    </row>
    <row r="492" spans="1:19">
      <c r="B492" s="6">
        <v>2008</v>
      </c>
      <c r="C492" s="36"/>
      <c r="D492" s="36"/>
      <c r="E492" s="121">
        <v>1175.6300000000001</v>
      </c>
      <c r="F492" s="121">
        <v>1175.6300000000001</v>
      </c>
      <c r="G492" s="121">
        <v>1175.6300000000001</v>
      </c>
      <c r="H492" s="121">
        <v>1175.6300000000001</v>
      </c>
      <c r="I492" s="121">
        <v>1175.6300000000001</v>
      </c>
      <c r="J492" s="121">
        <v>1175.6300000000001</v>
      </c>
      <c r="K492" s="121">
        <v>1175.6300000000001</v>
      </c>
      <c r="L492" s="121">
        <v>1175.6300000000001</v>
      </c>
      <c r="M492" s="121"/>
      <c r="N492" s="121"/>
      <c r="O492" s="37"/>
      <c r="P492" s="37"/>
      <c r="Q492" s="37"/>
      <c r="R492" s="37"/>
      <c r="S492" s="37"/>
    </row>
    <row r="493" spans="1:19">
      <c r="B493" s="6">
        <v>2007</v>
      </c>
      <c r="C493" s="36"/>
      <c r="D493" s="121">
        <v>597.52</v>
      </c>
      <c r="E493" s="121">
        <v>597.52</v>
      </c>
      <c r="F493" s="121">
        <v>597.52</v>
      </c>
      <c r="G493" s="121">
        <v>597.52</v>
      </c>
      <c r="H493" s="121">
        <v>597.52</v>
      </c>
      <c r="I493" s="121">
        <v>597.52</v>
      </c>
      <c r="J493" s="121">
        <v>597.52</v>
      </c>
      <c r="K493" s="121">
        <v>597.52</v>
      </c>
      <c r="L493" s="121">
        <v>597.52</v>
      </c>
      <c r="M493" s="121">
        <v>546.30999999999995</v>
      </c>
      <c r="N493" s="121">
        <v>546.30999999999995</v>
      </c>
      <c r="O493" s="37">
        <v>546.31423000000007</v>
      </c>
      <c r="P493" s="37">
        <v>546.31423000000007</v>
      </c>
      <c r="Q493" s="37">
        <v>546.31423000000007</v>
      </c>
      <c r="R493" s="37">
        <v>546.31423000000007</v>
      </c>
      <c r="S493" s="37">
        <v>546.31423000000007</v>
      </c>
    </row>
    <row r="494" spans="1:19">
      <c r="B494" s="6">
        <v>2006</v>
      </c>
      <c r="C494" s="37">
        <v>2303.3248700000004</v>
      </c>
      <c r="D494" s="121">
        <v>2303.3200000000002</v>
      </c>
      <c r="E494" s="121">
        <v>2303.3200000000002</v>
      </c>
      <c r="F494" s="121">
        <v>2303.3200000000002</v>
      </c>
      <c r="G494" s="121">
        <v>2303.3200000000002</v>
      </c>
      <c r="H494" s="121">
        <v>2303.3200000000002</v>
      </c>
      <c r="I494" s="121">
        <v>2303.3200000000002</v>
      </c>
      <c r="J494" s="121">
        <v>2303.3200000000002</v>
      </c>
      <c r="K494" s="121">
        <v>2303.3200000000002</v>
      </c>
      <c r="L494" s="121">
        <v>2303.3200000000002</v>
      </c>
      <c r="M494" s="121">
        <v>2303.3200000000002</v>
      </c>
      <c r="N494" s="121">
        <v>2303.3200000000002</v>
      </c>
      <c r="O494" s="37">
        <v>2303.3248700000004</v>
      </c>
      <c r="P494" s="37">
        <v>2303.3248700000004</v>
      </c>
      <c r="Q494" s="37">
        <v>2303.3248700000004</v>
      </c>
      <c r="R494" s="37">
        <v>2303.3248700000004</v>
      </c>
      <c r="S494" s="37">
        <v>2303.3248700000004</v>
      </c>
    </row>
    <row r="495" spans="1:19">
      <c r="B495" s="6">
        <v>2005</v>
      </c>
      <c r="C495" s="37">
        <v>1601.6923999999999</v>
      </c>
      <c r="D495" s="121">
        <v>1601.69</v>
      </c>
      <c r="E495" s="121">
        <v>1601.69</v>
      </c>
      <c r="F495" s="121">
        <v>1601.69</v>
      </c>
      <c r="G495" s="121">
        <v>1601.69</v>
      </c>
      <c r="H495" s="121">
        <v>1601.69</v>
      </c>
      <c r="I495" s="121">
        <v>1601.69</v>
      </c>
      <c r="J495" s="121">
        <v>1601.69</v>
      </c>
      <c r="K495" s="121">
        <v>1601.69</v>
      </c>
      <c r="L495" s="121">
        <v>1601.69</v>
      </c>
      <c r="M495" s="121">
        <v>1601.69</v>
      </c>
      <c r="N495" s="121">
        <v>1601.69</v>
      </c>
      <c r="O495" s="37">
        <v>1601.6923999999999</v>
      </c>
      <c r="P495" s="37">
        <v>1601.6923999999999</v>
      </c>
      <c r="Q495" s="37">
        <v>1601.6923999999999</v>
      </c>
      <c r="R495" s="37">
        <v>1601.6923999999999</v>
      </c>
      <c r="S495" s="37">
        <v>1601.6923999999999</v>
      </c>
    </row>
    <row r="496" spans="1:19">
      <c r="B496" s="6">
        <v>2004</v>
      </c>
      <c r="C496" s="37">
        <v>1821.8703209615999</v>
      </c>
      <c r="D496" s="121">
        <v>1821.87</v>
      </c>
      <c r="E496" s="121">
        <v>1821.87</v>
      </c>
      <c r="F496" s="121">
        <v>1821.87</v>
      </c>
      <c r="G496" s="121">
        <v>1821.87</v>
      </c>
      <c r="H496" s="121">
        <v>2132.1799999999998</v>
      </c>
      <c r="I496" s="121">
        <v>2132.1799999999998</v>
      </c>
      <c r="J496" s="121">
        <v>2132.1799999999998</v>
      </c>
      <c r="K496" s="121">
        <v>2132.1799999999998</v>
      </c>
      <c r="L496" s="121">
        <v>2132.1799999999998</v>
      </c>
      <c r="M496" s="121">
        <v>429.2</v>
      </c>
      <c r="N496" s="121">
        <v>429.2</v>
      </c>
      <c r="O496" s="37">
        <v>429.2</v>
      </c>
      <c r="P496" s="37">
        <v>429.2</v>
      </c>
      <c r="Q496" s="37">
        <v>429.2</v>
      </c>
      <c r="R496" s="37">
        <v>429.2</v>
      </c>
      <c r="S496" s="37">
        <v>429.2</v>
      </c>
    </row>
    <row r="497" spans="2:19">
      <c r="B497" s="6">
        <v>2003</v>
      </c>
      <c r="C497" s="37">
        <v>370</v>
      </c>
      <c r="D497" s="121">
        <v>370</v>
      </c>
      <c r="E497" s="121">
        <v>370</v>
      </c>
      <c r="F497" s="121">
        <v>370</v>
      </c>
      <c r="G497" s="121">
        <v>370</v>
      </c>
      <c r="H497" s="121">
        <v>370</v>
      </c>
      <c r="I497" s="121">
        <v>370</v>
      </c>
      <c r="J497" s="121">
        <v>370</v>
      </c>
      <c r="K497" s="121">
        <v>370</v>
      </c>
      <c r="L497" s="121">
        <v>370</v>
      </c>
      <c r="M497" s="121">
        <v>370</v>
      </c>
      <c r="N497" s="121">
        <v>370</v>
      </c>
      <c r="O497" s="37">
        <v>370</v>
      </c>
      <c r="P497" s="37">
        <v>370</v>
      </c>
      <c r="Q497" s="37">
        <v>370</v>
      </c>
      <c r="R497" s="37">
        <v>370</v>
      </c>
      <c r="S497" s="37">
        <v>370</v>
      </c>
    </row>
    <row r="498" spans="2:19">
      <c r="B498" s="6">
        <v>2002</v>
      </c>
      <c r="C498" s="37">
        <v>547.22075967000001</v>
      </c>
      <c r="D498" s="121">
        <v>547.22</v>
      </c>
      <c r="E498" s="121">
        <v>547.22</v>
      </c>
      <c r="F498" s="121">
        <v>547.22</v>
      </c>
      <c r="G498" s="121">
        <v>547.22</v>
      </c>
      <c r="H498" s="121">
        <v>1246</v>
      </c>
      <c r="I498" s="121">
        <v>1246</v>
      </c>
      <c r="J498" s="121">
        <v>1246</v>
      </c>
      <c r="K498" s="121">
        <v>1246</v>
      </c>
      <c r="L498" s="121">
        <v>1246</v>
      </c>
      <c r="M498" s="121">
        <v>734.49</v>
      </c>
      <c r="N498" s="121">
        <v>734.49</v>
      </c>
      <c r="O498" s="37">
        <v>734.49</v>
      </c>
      <c r="P498" s="37">
        <v>734.49</v>
      </c>
      <c r="Q498" s="37">
        <v>734.49</v>
      </c>
      <c r="R498" s="37">
        <v>734.49</v>
      </c>
      <c r="S498" s="37">
        <v>734.49</v>
      </c>
    </row>
    <row r="499" spans="2:19">
      <c r="B499" s="6">
        <v>2001</v>
      </c>
      <c r="C499" s="37">
        <v>3910.4833723929</v>
      </c>
      <c r="D499" s="121">
        <v>3910.48</v>
      </c>
      <c r="E499" s="121">
        <v>3910.48</v>
      </c>
      <c r="F499" s="121">
        <v>3910.48</v>
      </c>
      <c r="G499" s="121">
        <v>3910.48</v>
      </c>
      <c r="H499" s="121">
        <v>3745.32</v>
      </c>
      <c r="I499" s="121">
        <v>3745.32</v>
      </c>
      <c r="J499" s="121">
        <v>3745.32</v>
      </c>
      <c r="K499" s="121">
        <v>3745.32</v>
      </c>
      <c r="L499" s="121">
        <v>3745.32</v>
      </c>
      <c r="M499" s="121">
        <v>957.14</v>
      </c>
      <c r="N499" s="121">
        <v>957.14</v>
      </c>
      <c r="O499" s="37">
        <v>957.14</v>
      </c>
      <c r="P499" s="37">
        <v>957.14</v>
      </c>
      <c r="Q499" s="37">
        <v>957.14</v>
      </c>
      <c r="R499" s="37">
        <v>957.14</v>
      </c>
      <c r="S499" s="37">
        <v>957.14</v>
      </c>
    </row>
    <row r="500" spans="2:19">
      <c r="B500" s="6">
        <v>2000</v>
      </c>
      <c r="C500" s="37">
        <v>677.8156570883998</v>
      </c>
      <c r="D500" s="121">
        <v>677.82</v>
      </c>
      <c r="E500" s="121">
        <v>677.82</v>
      </c>
      <c r="F500" s="121">
        <v>677.82</v>
      </c>
      <c r="G500" s="121">
        <v>677.82</v>
      </c>
      <c r="H500" s="121"/>
      <c r="I500" s="121"/>
      <c r="J500" s="121"/>
      <c r="K500" s="121"/>
      <c r="L500" s="121"/>
      <c r="M500" s="121"/>
      <c r="N500" s="121"/>
      <c r="O500" s="37"/>
      <c r="P500" s="37"/>
      <c r="Q500" s="37"/>
      <c r="R500" s="37"/>
      <c r="S500" s="37"/>
    </row>
    <row r="501" spans="2:19">
      <c r="B501" s="6">
        <v>1999</v>
      </c>
      <c r="C501" s="37"/>
      <c r="D501" s="121"/>
      <c r="E501" s="121"/>
      <c r="F501" s="121"/>
      <c r="G501" s="121"/>
      <c r="H501" s="121"/>
      <c r="I501" s="121"/>
      <c r="J501" s="121"/>
      <c r="K501" s="121"/>
      <c r="L501" s="121"/>
      <c r="M501" s="121"/>
      <c r="N501" s="121"/>
      <c r="O501" s="37"/>
      <c r="P501" s="37"/>
      <c r="Q501" s="37"/>
      <c r="R501" s="37"/>
      <c r="S501" s="37"/>
    </row>
    <row r="502" spans="2:19">
      <c r="B502" s="6">
        <v>1998</v>
      </c>
      <c r="C502" s="37"/>
      <c r="D502" s="121"/>
      <c r="E502" s="121"/>
      <c r="F502" s="121"/>
      <c r="G502" s="121"/>
      <c r="H502" s="121"/>
      <c r="I502" s="121"/>
      <c r="J502" s="121"/>
      <c r="K502" s="121"/>
      <c r="L502" s="121"/>
      <c r="M502" s="121"/>
      <c r="N502" s="121"/>
      <c r="O502" s="37"/>
      <c r="P502" s="37"/>
      <c r="Q502" s="37"/>
      <c r="R502" s="37"/>
      <c r="S502" s="37"/>
    </row>
    <row r="503" spans="2:19">
      <c r="B503" s="6">
        <v>1997</v>
      </c>
      <c r="C503" s="37">
        <v>450.72769125779996</v>
      </c>
      <c r="D503" s="121">
        <v>450.73</v>
      </c>
      <c r="E503" s="121">
        <v>450.73</v>
      </c>
      <c r="F503" s="121">
        <v>450.73</v>
      </c>
      <c r="G503" s="121">
        <v>450.73</v>
      </c>
      <c r="H503" s="121"/>
      <c r="I503" s="121"/>
      <c r="J503" s="121"/>
      <c r="K503" s="121"/>
      <c r="L503" s="121"/>
      <c r="M503" s="121"/>
      <c r="N503" s="121"/>
      <c r="O503" s="37"/>
      <c r="P503" s="37"/>
      <c r="Q503" s="37"/>
      <c r="R503" s="37"/>
      <c r="S503" s="37"/>
    </row>
    <row r="504" spans="2:19">
      <c r="B504" s="6">
        <v>1996</v>
      </c>
      <c r="C504" s="37">
        <v>950.87247324659984</v>
      </c>
      <c r="D504" s="121">
        <v>950.87</v>
      </c>
      <c r="E504" s="121">
        <v>950.87</v>
      </c>
      <c r="F504" s="121">
        <v>950.87</v>
      </c>
      <c r="G504" s="121">
        <v>950.87</v>
      </c>
      <c r="H504" s="121">
        <v>479.93</v>
      </c>
      <c r="I504" s="121">
        <v>479.93</v>
      </c>
      <c r="J504" s="121">
        <v>479.93</v>
      </c>
      <c r="K504" s="121">
        <v>479.93</v>
      </c>
      <c r="L504" s="121">
        <v>479.93</v>
      </c>
      <c r="M504" s="121">
        <v>479.93</v>
      </c>
      <c r="N504" s="121">
        <v>479.93</v>
      </c>
      <c r="O504" s="37">
        <v>479.93099000000001</v>
      </c>
      <c r="P504" s="37">
        <v>479.93099000000001</v>
      </c>
      <c r="Q504" s="37">
        <v>479.93099000000001</v>
      </c>
      <c r="R504" s="37">
        <v>479.93099000000001</v>
      </c>
      <c r="S504" s="37">
        <v>479.93099000000001</v>
      </c>
    </row>
    <row r="505" spans="2:19">
      <c r="B505" s="6">
        <v>1995</v>
      </c>
      <c r="C505" s="37">
        <v>1127.6495736597001</v>
      </c>
      <c r="D505" s="121">
        <v>1127.6500000000001</v>
      </c>
      <c r="E505" s="121">
        <v>1127.6500000000001</v>
      </c>
      <c r="F505" s="121">
        <v>1127.6500000000001</v>
      </c>
      <c r="G505" s="121">
        <v>1127.6500000000001</v>
      </c>
      <c r="H505" s="121">
        <v>877.96</v>
      </c>
      <c r="I505" s="121">
        <v>877.96</v>
      </c>
      <c r="J505" s="121">
        <v>877.96</v>
      </c>
      <c r="K505" s="121">
        <v>877.96</v>
      </c>
      <c r="L505" s="121">
        <v>877.96</v>
      </c>
      <c r="M505" s="121">
        <v>348.84</v>
      </c>
      <c r="N505" s="121">
        <v>348.84</v>
      </c>
      <c r="O505" s="37">
        <v>348.83541000000002</v>
      </c>
      <c r="P505" s="37">
        <v>348.83541000000002</v>
      </c>
      <c r="Q505" s="37">
        <v>348.83541000000002</v>
      </c>
      <c r="R505" s="37">
        <v>348.83541000000002</v>
      </c>
      <c r="S505" s="37">
        <v>348.83541000000002</v>
      </c>
    </row>
    <row r="506" spans="2:19">
      <c r="B506" s="6">
        <v>1994</v>
      </c>
      <c r="C506" s="37"/>
      <c r="D506" s="121"/>
      <c r="E506" s="121"/>
      <c r="F506" s="121"/>
      <c r="G506" s="121"/>
      <c r="H506" s="121"/>
      <c r="I506" s="121"/>
      <c r="J506" s="121"/>
      <c r="K506" s="121"/>
      <c r="L506" s="121"/>
      <c r="M506" s="121"/>
      <c r="N506" s="121"/>
      <c r="O506" s="37"/>
      <c r="P506" s="37"/>
      <c r="Q506" s="37"/>
      <c r="R506" s="37"/>
      <c r="S506" s="37"/>
    </row>
    <row r="507" spans="2:19">
      <c r="B507" s="6">
        <v>1993</v>
      </c>
      <c r="C507" s="37"/>
      <c r="D507" s="121"/>
      <c r="E507" s="121"/>
      <c r="F507" s="121"/>
      <c r="G507" s="121"/>
      <c r="H507" s="121"/>
      <c r="I507" s="121"/>
      <c r="J507" s="121"/>
      <c r="K507" s="121"/>
      <c r="L507" s="121"/>
      <c r="M507" s="121"/>
      <c r="N507" s="121"/>
      <c r="O507" s="37"/>
      <c r="P507" s="37"/>
      <c r="Q507" s="37"/>
      <c r="R507" s="37"/>
      <c r="S507" s="37"/>
    </row>
    <row r="508" spans="2:19">
      <c r="B508" s="6">
        <v>1992</v>
      </c>
      <c r="C508" s="37">
        <v>335.20064400000001</v>
      </c>
      <c r="D508" s="121">
        <v>335.2</v>
      </c>
      <c r="E508" s="121">
        <v>335.2</v>
      </c>
      <c r="F508" s="121">
        <v>335.2</v>
      </c>
      <c r="G508" s="121">
        <v>335.2</v>
      </c>
      <c r="H508" s="121">
        <v>313.33999999999997</v>
      </c>
      <c r="I508" s="121">
        <v>313.33999999999997</v>
      </c>
      <c r="J508" s="121">
        <v>313.33999999999997</v>
      </c>
      <c r="K508" s="121">
        <v>313.33999999999997</v>
      </c>
      <c r="L508" s="121">
        <v>313.33999999999997</v>
      </c>
      <c r="M508" s="121"/>
      <c r="N508" s="121"/>
      <c r="O508" s="37"/>
      <c r="P508" s="37"/>
      <c r="Q508" s="37"/>
      <c r="R508" s="37"/>
      <c r="S508" s="37"/>
    </row>
    <row r="509" spans="2:19">
      <c r="B509" s="6">
        <v>1991</v>
      </c>
      <c r="C509" s="37"/>
      <c r="D509" s="121"/>
      <c r="E509" s="121"/>
      <c r="F509" s="121"/>
      <c r="G509" s="121"/>
      <c r="H509" s="121"/>
      <c r="I509" s="121"/>
      <c r="J509" s="121"/>
      <c r="K509" s="121"/>
      <c r="L509" s="121"/>
      <c r="M509" s="121"/>
      <c r="N509" s="121"/>
      <c r="O509" s="37"/>
      <c r="P509" s="37"/>
      <c r="Q509" s="37"/>
      <c r="R509" s="37"/>
      <c r="S509" s="37"/>
    </row>
    <row r="510" spans="2:19">
      <c r="B510" s="6">
        <v>1990</v>
      </c>
      <c r="C510" s="37">
        <v>345.81585000000001</v>
      </c>
      <c r="D510" s="121">
        <v>345.82</v>
      </c>
      <c r="E510" s="121">
        <v>345.82</v>
      </c>
      <c r="F510" s="121">
        <v>345.82</v>
      </c>
      <c r="G510" s="121">
        <v>345.82</v>
      </c>
      <c r="H510" s="121"/>
      <c r="I510" s="121"/>
      <c r="J510" s="121"/>
      <c r="K510" s="121"/>
      <c r="L510" s="121"/>
      <c r="M510" s="121"/>
      <c r="N510" s="121"/>
      <c r="O510" s="37"/>
      <c r="P510" s="37"/>
      <c r="Q510" s="37"/>
      <c r="R510" s="37"/>
      <c r="S510" s="37"/>
    </row>
    <row r="511" spans="2:19">
      <c r="B511" s="6">
        <v>1989</v>
      </c>
      <c r="C511" s="37">
        <v>2512.494138</v>
      </c>
      <c r="D511" s="121">
        <v>2512.4899999999998</v>
      </c>
      <c r="E511" s="121">
        <v>2512.4899999999998</v>
      </c>
      <c r="F511" s="121">
        <v>2512.4899999999998</v>
      </c>
      <c r="G511" s="121">
        <v>2512.4899999999998</v>
      </c>
      <c r="H511" s="121"/>
      <c r="I511" s="121"/>
      <c r="J511" s="121"/>
      <c r="K511" s="121"/>
      <c r="L511" s="121"/>
      <c r="M511" s="121"/>
      <c r="N511" s="121"/>
      <c r="O511" s="37"/>
      <c r="P511" s="37"/>
      <c r="Q511" s="37"/>
      <c r="R511" s="37"/>
      <c r="S511" s="37"/>
    </row>
    <row r="512" spans="2:19">
      <c r="B512" s="6">
        <v>1988</v>
      </c>
      <c r="C512" s="37"/>
      <c r="D512" s="121"/>
      <c r="E512" s="121"/>
      <c r="F512" s="121"/>
      <c r="G512" s="121"/>
      <c r="H512" s="121"/>
      <c r="I512" s="121"/>
      <c r="J512" s="121"/>
      <c r="K512" s="121"/>
      <c r="L512" s="121"/>
      <c r="M512" s="121"/>
      <c r="N512" s="121"/>
      <c r="O512" s="37"/>
      <c r="P512" s="37"/>
      <c r="Q512" s="37"/>
      <c r="R512" s="37"/>
      <c r="S512" s="37"/>
    </row>
    <row r="513" spans="2:19">
      <c r="B513" s="6">
        <v>1987</v>
      </c>
      <c r="C513" s="37"/>
      <c r="D513" s="121"/>
      <c r="E513" s="121"/>
      <c r="F513" s="121"/>
      <c r="G513" s="121"/>
      <c r="H513" s="121"/>
      <c r="I513" s="121"/>
      <c r="J513" s="121"/>
      <c r="K513" s="121"/>
      <c r="L513" s="121"/>
      <c r="M513" s="121"/>
      <c r="N513" s="121"/>
      <c r="O513" s="37"/>
      <c r="P513" s="37"/>
      <c r="Q513" s="37"/>
      <c r="R513" s="37"/>
      <c r="S513" s="37"/>
    </row>
    <row r="514" spans="2:19">
      <c r="B514" s="6">
        <v>1986</v>
      </c>
      <c r="C514" s="37">
        <v>3343.3343759999998</v>
      </c>
      <c r="D514" s="121">
        <v>3343.33</v>
      </c>
      <c r="E514" s="121">
        <v>3343.33</v>
      </c>
      <c r="F514" s="121">
        <v>3343.33</v>
      </c>
      <c r="G514" s="121">
        <v>3343.33</v>
      </c>
      <c r="H514" s="121"/>
      <c r="I514" s="121"/>
      <c r="J514" s="121"/>
      <c r="K514" s="121"/>
      <c r="L514" s="121"/>
      <c r="M514" s="121"/>
      <c r="N514" s="121"/>
      <c r="O514" s="37"/>
      <c r="P514" s="37"/>
      <c r="Q514" s="37"/>
      <c r="R514" s="37"/>
      <c r="S514" s="37"/>
    </row>
    <row r="515" spans="2:19">
      <c r="B515" s="6">
        <v>1985</v>
      </c>
      <c r="C515" s="37"/>
      <c r="D515" s="121"/>
      <c r="E515" s="121"/>
      <c r="F515" s="121"/>
      <c r="G515" s="121"/>
      <c r="H515" s="121"/>
      <c r="I515" s="121"/>
      <c r="J515" s="121"/>
      <c r="K515" s="121"/>
      <c r="L515" s="121"/>
      <c r="M515" s="121"/>
      <c r="N515" s="121"/>
      <c r="O515" s="37"/>
      <c r="P515" s="37"/>
      <c r="Q515" s="37"/>
      <c r="R515" s="37"/>
      <c r="S515" s="37"/>
    </row>
    <row r="516" spans="2:19">
      <c r="B516" s="6">
        <v>1984</v>
      </c>
      <c r="C516" s="37"/>
      <c r="D516" s="121"/>
      <c r="E516" s="121"/>
      <c r="F516" s="121"/>
      <c r="G516" s="121"/>
      <c r="H516" s="121"/>
      <c r="I516" s="121"/>
      <c r="J516" s="121"/>
      <c r="K516" s="121"/>
      <c r="L516" s="121"/>
      <c r="M516" s="121"/>
      <c r="N516" s="121"/>
      <c r="O516" s="37"/>
      <c r="P516" s="37"/>
      <c r="Q516" s="37"/>
      <c r="R516" s="37"/>
      <c r="S516" s="37"/>
    </row>
    <row r="517" spans="2:19">
      <c r="B517" s="6">
        <v>1983</v>
      </c>
      <c r="C517" s="37"/>
      <c r="D517" s="121"/>
      <c r="E517" s="121"/>
      <c r="F517" s="121"/>
      <c r="G517" s="121"/>
      <c r="H517" s="121"/>
      <c r="I517" s="121"/>
      <c r="J517" s="121"/>
      <c r="K517" s="121"/>
      <c r="L517" s="121"/>
      <c r="M517" s="121"/>
      <c r="N517" s="121"/>
      <c r="O517" s="37"/>
      <c r="P517" s="37"/>
      <c r="Q517" s="37"/>
      <c r="R517" s="37"/>
      <c r="S517" s="37"/>
    </row>
    <row r="518" spans="2:19">
      <c r="B518" s="6">
        <v>1982</v>
      </c>
      <c r="C518" s="37"/>
      <c r="D518" s="121"/>
      <c r="E518" s="121"/>
      <c r="F518" s="121"/>
      <c r="G518" s="121"/>
      <c r="H518" s="121"/>
      <c r="I518" s="121"/>
      <c r="J518" s="121"/>
      <c r="K518" s="121"/>
      <c r="L518" s="121"/>
      <c r="M518" s="121"/>
      <c r="N518" s="121"/>
      <c r="O518" s="37"/>
      <c r="P518" s="37"/>
      <c r="Q518" s="37"/>
      <c r="R518" s="37"/>
      <c r="S518" s="37"/>
    </row>
    <row r="519" spans="2:19">
      <c r="B519" s="6">
        <v>1981</v>
      </c>
      <c r="C519" s="37"/>
      <c r="D519" s="121"/>
      <c r="E519" s="121"/>
      <c r="F519" s="121"/>
      <c r="G519" s="121"/>
      <c r="H519" s="121"/>
      <c r="I519" s="121"/>
      <c r="J519" s="121"/>
      <c r="K519" s="121"/>
      <c r="L519" s="121"/>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c r="D523" s="121"/>
      <c r="E523" s="121"/>
      <c r="F523" s="121"/>
      <c r="G523" s="121"/>
      <c r="H523" s="121"/>
      <c r="I523" s="121"/>
      <c r="J523" s="121"/>
      <c r="K523" s="121"/>
      <c r="L523" s="121"/>
      <c r="M523" s="121"/>
      <c r="N523" s="121"/>
      <c r="O523" s="37"/>
      <c r="P523" s="37"/>
      <c r="Q523" s="37"/>
      <c r="R523" s="37"/>
      <c r="S523" s="37"/>
    </row>
    <row r="524" spans="2:19">
      <c r="B524" s="6">
        <v>1976</v>
      </c>
      <c r="C524" s="37"/>
      <c r="D524" s="121"/>
      <c r="E524" s="121"/>
      <c r="F524" s="121"/>
      <c r="G524" s="121"/>
      <c r="H524" s="121"/>
      <c r="I524" s="121"/>
      <c r="J524" s="121"/>
      <c r="K524" s="121"/>
      <c r="L524" s="121"/>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c r="D526" s="121"/>
      <c r="E526" s="121"/>
      <c r="F526" s="121"/>
      <c r="G526" s="121"/>
      <c r="H526" s="121"/>
      <c r="I526" s="121"/>
      <c r="J526" s="121"/>
      <c r="K526" s="121"/>
      <c r="L526" s="121"/>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c r="D529" s="121"/>
      <c r="E529" s="121"/>
      <c r="F529" s="121"/>
      <c r="G529" s="121"/>
      <c r="H529" s="121"/>
      <c r="I529" s="121"/>
      <c r="J529" s="121"/>
      <c r="K529" s="121"/>
      <c r="L529" s="121"/>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c r="D531" s="121"/>
      <c r="E531" s="121"/>
      <c r="F531" s="121"/>
      <c r="G531" s="121"/>
      <c r="H531" s="121"/>
      <c r="I531" s="121"/>
      <c r="J531" s="121"/>
      <c r="K531" s="121"/>
      <c r="L531" s="121"/>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v>182.78219999999999</v>
      </c>
      <c r="D540" s="121">
        <v>182.78</v>
      </c>
      <c r="E540" s="121">
        <v>182.78</v>
      </c>
      <c r="F540" s="121">
        <v>182.78</v>
      </c>
      <c r="G540" s="121">
        <v>182.78</v>
      </c>
      <c r="H540" s="121">
        <v>170.86</v>
      </c>
      <c r="I540" s="121">
        <v>170.86</v>
      </c>
      <c r="J540" s="121">
        <v>170.86</v>
      </c>
      <c r="K540" s="121">
        <v>170.86</v>
      </c>
      <c r="L540" s="121">
        <v>170.86</v>
      </c>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20481.284326277004</v>
      </c>
      <c r="D571" s="8">
        <f>SUM(D493:D570)</f>
        <v>21078.79</v>
      </c>
      <c r="E571" s="8">
        <f>SUM(E492:E570)</f>
        <v>22254.42</v>
      </c>
      <c r="F571" s="8">
        <f>SUM(F491:F570)</f>
        <v>22924.35</v>
      </c>
      <c r="G571" s="8">
        <f>SUM(G490:G570)</f>
        <v>25461.360000000001</v>
      </c>
      <c r="H571" s="8">
        <f>SUM(H484:H570)</f>
        <v>26601.61</v>
      </c>
      <c r="I571" s="8">
        <f>SUM(I484:I570)</f>
        <v>31960.13</v>
      </c>
      <c r="J571" s="8">
        <f t="shared" ref="J571" si="7">SUM(J484:J570)</f>
        <v>37983.730000000003</v>
      </c>
      <c r="K571" s="8">
        <f>SUM(K484:K570)</f>
        <v>38396.950000000004</v>
      </c>
      <c r="L571" s="8">
        <f t="shared" ref="L571" si="8">SUM(L484:L570)</f>
        <v>61440.859999999993</v>
      </c>
      <c r="M571" s="8">
        <f>SUM(M484:M570)</f>
        <v>53933.55999999999</v>
      </c>
      <c r="N571" s="11">
        <f>SUM(N479:N570)</f>
        <v>53933.55999999999</v>
      </c>
      <c r="O571" s="11">
        <f>SUM(O479:O570)</f>
        <v>55044.36125300001</v>
      </c>
      <c r="P571" s="11">
        <f>SUM(P479:P570)</f>
        <v>57456.33245300001</v>
      </c>
      <c r="Q571" s="11">
        <f>SUM(Q479:Q570)</f>
        <v>60674.581253000011</v>
      </c>
      <c r="R571" s="11">
        <f>SUM(R478:R570)</f>
        <v>62283.705652999997</v>
      </c>
      <c r="S571" s="11">
        <f>SUM(S478:S570)</f>
        <v>66304.801252999998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714.28571428571433</v>
      </c>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v>2500</v>
      </c>
      <c r="Q576" s="37">
        <v>2500</v>
      </c>
      <c r="R576" s="37">
        <v>2500</v>
      </c>
      <c r="S576" s="37">
        <v>2500</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121"/>
      <c r="O578" s="37"/>
      <c r="P578" s="37"/>
      <c r="Q578" s="37"/>
      <c r="R578" s="37"/>
      <c r="S578" s="37"/>
    </row>
    <row r="579" spans="1:19">
      <c r="B579" s="6">
        <v>2016</v>
      </c>
      <c r="C579" s="36"/>
      <c r="D579" s="36"/>
      <c r="E579" s="36"/>
      <c r="F579" s="36"/>
      <c r="G579" s="36"/>
      <c r="H579" s="36"/>
      <c r="I579" s="36"/>
      <c r="J579" s="36"/>
      <c r="K579" s="36"/>
      <c r="L579" s="36"/>
      <c r="M579" s="121"/>
      <c r="N579" s="121"/>
      <c r="O579" s="37"/>
      <c r="P579" s="37"/>
      <c r="Q579" s="37"/>
      <c r="R579" s="37"/>
      <c r="S579" s="37"/>
    </row>
    <row r="580" spans="1:19">
      <c r="B580" s="6">
        <v>2015</v>
      </c>
      <c r="C580" s="36"/>
      <c r="D580" s="36"/>
      <c r="E580" s="36"/>
      <c r="F580" s="36"/>
      <c r="G580" s="36"/>
      <c r="H580" s="36"/>
      <c r="I580" s="36"/>
      <c r="J580" s="36"/>
      <c r="K580" s="36"/>
      <c r="L580" s="121"/>
      <c r="M580" s="121"/>
      <c r="N580" s="121"/>
      <c r="O580" s="37"/>
      <c r="P580" s="37"/>
      <c r="Q580" s="37"/>
      <c r="R580" s="37"/>
      <c r="S580" s="37"/>
    </row>
    <row r="581" spans="1:19">
      <c r="B581" s="6">
        <v>2014</v>
      </c>
      <c r="C581" s="36"/>
      <c r="D581" s="36"/>
      <c r="E581" s="36"/>
      <c r="F581" s="36"/>
      <c r="G581" s="36"/>
      <c r="H581" s="36"/>
      <c r="I581" s="36"/>
      <c r="J581" s="36"/>
      <c r="K581" s="121"/>
      <c r="L581" s="121"/>
      <c r="M581" s="121"/>
      <c r="N581" s="121"/>
      <c r="O581" s="37"/>
      <c r="P581" s="37"/>
      <c r="Q581" s="37"/>
      <c r="R581" s="37"/>
      <c r="S581" s="37"/>
    </row>
    <row r="582" spans="1:19">
      <c r="B582" s="6">
        <v>2013</v>
      </c>
      <c r="C582" s="36"/>
      <c r="D582" s="36"/>
      <c r="E582" s="36"/>
      <c r="F582" s="36"/>
      <c r="G582" s="36"/>
      <c r="H582" s="36"/>
      <c r="I582" s="36"/>
      <c r="J582" s="121"/>
      <c r="K582" s="121"/>
      <c r="L582" s="121"/>
      <c r="M582" s="121"/>
      <c r="N582" s="121"/>
      <c r="O582" s="37"/>
      <c r="P582" s="37"/>
      <c r="Q582" s="37"/>
      <c r="R582" s="37"/>
      <c r="S582" s="37"/>
    </row>
    <row r="583" spans="1:19">
      <c r="B583" s="6">
        <v>2012</v>
      </c>
      <c r="C583" s="36"/>
      <c r="D583" s="36"/>
      <c r="E583" s="36"/>
      <c r="F583" s="36"/>
      <c r="G583" s="36"/>
      <c r="H583" s="36"/>
      <c r="I583" s="121"/>
      <c r="J583" s="121"/>
      <c r="K583" s="121"/>
      <c r="L583" s="121"/>
      <c r="M583" s="121"/>
      <c r="N583" s="121"/>
      <c r="O583" s="37"/>
      <c r="P583" s="37"/>
      <c r="Q583" s="37"/>
      <c r="R583" s="37"/>
      <c r="S583" s="37"/>
    </row>
    <row r="584" spans="1:19">
      <c r="B584" s="6">
        <v>2011</v>
      </c>
      <c r="C584" s="36"/>
      <c r="D584" s="36"/>
      <c r="E584" s="36"/>
      <c r="F584" s="36"/>
      <c r="G584" s="36"/>
      <c r="H584" s="121"/>
      <c r="I584" s="121"/>
      <c r="J584" s="121"/>
      <c r="K584" s="121"/>
      <c r="L584" s="121"/>
      <c r="M584" s="121"/>
      <c r="N584" s="121"/>
      <c r="O584" s="37"/>
      <c r="P584" s="37"/>
      <c r="Q584" s="37"/>
      <c r="R584" s="37"/>
      <c r="S584" s="37"/>
    </row>
    <row r="585" spans="1:19">
      <c r="B585" s="6">
        <v>2010</v>
      </c>
      <c r="C585" s="36"/>
      <c r="D585" s="36"/>
      <c r="E585" s="36"/>
      <c r="F585" s="36"/>
      <c r="G585" s="121"/>
      <c r="H585" s="121"/>
      <c r="I585" s="121"/>
      <c r="J585" s="121"/>
      <c r="K585" s="121"/>
      <c r="L585" s="121"/>
      <c r="M585" s="121"/>
      <c r="N585" s="121"/>
      <c r="O585" s="37"/>
      <c r="P585" s="37"/>
      <c r="Q585" s="37"/>
      <c r="R585" s="37"/>
      <c r="S585" s="37"/>
    </row>
    <row r="586" spans="1:19">
      <c r="B586" s="6">
        <v>2009</v>
      </c>
      <c r="C586" s="36"/>
      <c r="D586" s="36"/>
      <c r="E586" s="36"/>
      <c r="F586" s="121"/>
      <c r="G586" s="121"/>
      <c r="H586" s="121"/>
      <c r="I586" s="121"/>
      <c r="J586" s="121"/>
      <c r="K586" s="121"/>
      <c r="L586" s="121"/>
      <c r="M586" s="121"/>
      <c r="N586" s="121"/>
      <c r="O586" s="37"/>
      <c r="P586" s="37"/>
      <c r="Q586" s="37"/>
      <c r="R586" s="37"/>
      <c r="S586" s="37"/>
    </row>
    <row r="587" spans="1:19">
      <c r="B587" s="6">
        <v>2008</v>
      </c>
      <c r="C587" s="36"/>
      <c r="D587" s="36"/>
      <c r="E587" s="121"/>
      <c r="F587" s="121"/>
      <c r="G587" s="121"/>
      <c r="H587" s="121"/>
      <c r="I587" s="121"/>
      <c r="J587" s="121"/>
      <c r="K587" s="121"/>
      <c r="L587" s="121"/>
      <c r="M587" s="121"/>
      <c r="N587" s="121"/>
      <c r="O587" s="37"/>
      <c r="P587" s="37"/>
      <c r="Q587" s="37"/>
      <c r="R587" s="37"/>
      <c r="S587" s="37"/>
    </row>
    <row r="588" spans="1:19">
      <c r="B588" s="6">
        <v>2007</v>
      </c>
      <c r="C588" s="36"/>
      <c r="D588" s="121">
        <v>610.04999999999995</v>
      </c>
      <c r="E588" s="121">
        <v>610.04999999999995</v>
      </c>
      <c r="F588" s="121">
        <v>610.04999999999995</v>
      </c>
      <c r="G588" s="121">
        <v>610.04999999999995</v>
      </c>
      <c r="H588" s="121">
        <v>610.04999999999995</v>
      </c>
      <c r="I588" s="121">
        <v>610.04999999999995</v>
      </c>
      <c r="J588" s="121">
        <v>610.04999999999995</v>
      </c>
      <c r="K588" s="121">
        <v>610.04999999999995</v>
      </c>
      <c r="L588" s="121">
        <v>610.04999999999995</v>
      </c>
      <c r="M588" s="121">
        <v>610.04999999999995</v>
      </c>
      <c r="N588" s="121">
        <v>610.04999999999995</v>
      </c>
      <c r="O588" s="37">
        <v>610.04999999999995</v>
      </c>
      <c r="P588" s="37"/>
      <c r="Q588" s="37"/>
      <c r="R588" s="37"/>
      <c r="S588" s="37"/>
    </row>
    <row r="589" spans="1:19">
      <c r="B589" s="6">
        <v>2006</v>
      </c>
      <c r="C589" s="37"/>
      <c r="D589" s="121"/>
      <c r="E589" s="121"/>
      <c r="F589" s="121"/>
      <c r="G589" s="121"/>
      <c r="H589" s="121"/>
      <c r="I589" s="121"/>
      <c r="J589" s="121"/>
      <c r="K589" s="121"/>
      <c r="L589" s="121"/>
      <c r="M589" s="121"/>
      <c r="N589" s="121"/>
      <c r="O589" s="37"/>
      <c r="P589" s="37"/>
      <c r="Q589" s="37"/>
      <c r="R589" s="37"/>
      <c r="S589" s="37"/>
    </row>
    <row r="590" spans="1:19">
      <c r="B590" s="6">
        <v>2005</v>
      </c>
      <c r="C590" s="37"/>
      <c r="D590" s="121"/>
      <c r="E590" s="121"/>
      <c r="F590" s="121"/>
      <c r="G590" s="121"/>
      <c r="H590" s="121"/>
      <c r="I590" s="121"/>
      <c r="J590" s="121"/>
      <c r="K590" s="121"/>
      <c r="L590" s="121"/>
      <c r="M590" s="121"/>
      <c r="N590" s="121"/>
      <c r="O590" s="37"/>
      <c r="P590" s="37"/>
      <c r="Q590" s="37"/>
      <c r="R590" s="37"/>
      <c r="S590" s="37"/>
    </row>
    <row r="591" spans="1:19">
      <c r="B591" s="6">
        <v>2004</v>
      </c>
      <c r="C591" s="37"/>
      <c r="D591" s="121"/>
      <c r="E591" s="121"/>
      <c r="F591" s="121"/>
      <c r="G591" s="121"/>
      <c r="H591" s="121"/>
      <c r="I591" s="121"/>
      <c r="J591" s="121"/>
      <c r="K591" s="121"/>
      <c r="L591" s="121"/>
      <c r="M591" s="121"/>
      <c r="N591" s="121"/>
      <c r="O591" s="37"/>
      <c r="P591" s="37"/>
      <c r="Q591" s="37"/>
      <c r="R591" s="37"/>
      <c r="S591" s="37"/>
    </row>
    <row r="592" spans="1:19">
      <c r="B592" s="6">
        <v>2003</v>
      </c>
      <c r="C592" s="37"/>
      <c r="D592" s="121"/>
      <c r="E592" s="121"/>
      <c r="F592" s="121"/>
      <c r="G592" s="121"/>
      <c r="H592" s="121"/>
      <c r="I592" s="121"/>
      <c r="J592" s="121"/>
      <c r="K592" s="121"/>
      <c r="L592" s="121"/>
      <c r="M592" s="121"/>
      <c r="N592" s="121"/>
      <c r="O592" s="37"/>
      <c r="P592" s="37"/>
      <c r="Q592" s="37"/>
      <c r="R592" s="37"/>
      <c r="S592" s="37"/>
    </row>
    <row r="593" spans="2:19">
      <c r="B593" s="6">
        <v>2002</v>
      </c>
      <c r="C593" s="37"/>
      <c r="D593" s="121"/>
      <c r="E593" s="121"/>
      <c r="F593" s="121"/>
      <c r="G593" s="121"/>
      <c r="H593" s="121"/>
      <c r="I593" s="121"/>
      <c r="J593" s="121"/>
      <c r="K593" s="121"/>
      <c r="L593" s="121"/>
      <c r="M593" s="121"/>
      <c r="N593" s="121"/>
      <c r="O593" s="37"/>
      <c r="P593" s="37"/>
      <c r="Q593" s="37"/>
      <c r="R593" s="37"/>
      <c r="S593" s="37"/>
    </row>
    <row r="594" spans="2:19">
      <c r="B594" s="6">
        <v>2001</v>
      </c>
      <c r="C594" s="37"/>
      <c r="D594" s="121"/>
      <c r="E594" s="121"/>
      <c r="F594" s="121"/>
      <c r="G594" s="121"/>
      <c r="H594" s="121"/>
      <c r="I594" s="121"/>
      <c r="J594" s="121"/>
      <c r="K594" s="121"/>
      <c r="L594" s="121"/>
      <c r="M594" s="121"/>
      <c r="N594" s="121"/>
      <c r="O594" s="37"/>
      <c r="P594" s="37"/>
      <c r="Q594" s="37"/>
      <c r="R594" s="37"/>
      <c r="S594" s="37"/>
    </row>
    <row r="595" spans="2:19">
      <c r="B595" s="6">
        <v>2000</v>
      </c>
      <c r="C595" s="37"/>
      <c r="D595" s="121"/>
      <c r="E595" s="121"/>
      <c r="F595" s="121"/>
      <c r="G595" s="121"/>
      <c r="H595" s="121"/>
      <c r="I595" s="121"/>
      <c r="J595" s="121"/>
      <c r="K595" s="121"/>
      <c r="L595" s="121"/>
      <c r="M595" s="121"/>
      <c r="N595" s="121"/>
      <c r="O595" s="37"/>
      <c r="P595" s="37"/>
      <c r="Q595" s="37"/>
      <c r="R595" s="37"/>
      <c r="S595" s="37"/>
    </row>
    <row r="596" spans="2:19">
      <c r="B596" s="6">
        <v>1999</v>
      </c>
      <c r="C596" s="37"/>
      <c r="D596" s="121"/>
      <c r="E596" s="121"/>
      <c r="F596" s="121"/>
      <c r="G596" s="121"/>
      <c r="H596" s="121"/>
      <c r="I596" s="121"/>
      <c r="J596" s="121"/>
      <c r="K596" s="121"/>
      <c r="L596" s="121"/>
      <c r="M596" s="121"/>
      <c r="N596" s="121"/>
      <c r="O596" s="37"/>
      <c r="P596" s="37"/>
      <c r="Q596" s="37"/>
      <c r="R596" s="37"/>
      <c r="S596" s="37"/>
    </row>
    <row r="597" spans="2:19">
      <c r="B597" s="6">
        <v>1998</v>
      </c>
      <c r="C597" s="37"/>
      <c r="D597" s="121"/>
      <c r="E597" s="121"/>
      <c r="F597" s="121"/>
      <c r="G597" s="121"/>
      <c r="H597" s="121"/>
      <c r="I597" s="121"/>
      <c r="J597" s="121"/>
      <c r="K597" s="121"/>
      <c r="L597" s="121"/>
      <c r="M597" s="121"/>
      <c r="N597" s="121"/>
      <c r="O597" s="37"/>
      <c r="P597" s="37"/>
      <c r="Q597" s="37"/>
      <c r="R597" s="37"/>
      <c r="S597" s="37"/>
    </row>
    <row r="598" spans="2:19">
      <c r="B598" s="6">
        <v>1997</v>
      </c>
      <c r="C598" s="37"/>
      <c r="D598" s="121"/>
      <c r="E598" s="121"/>
      <c r="F598" s="121"/>
      <c r="G598" s="121"/>
      <c r="H598" s="121"/>
      <c r="I598" s="121"/>
      <c r="J598" s="121"/>
      <c r="K598" s="121"/>
      <c r="L598" s="121"/>
      <c r="M598" s="121"/>
      <c r="N598" s="121"/>
      <c r="O598" s="37"/>
      <c r="P598" s="37"/>
      <c r="Q598" s="37"/>
      <c r="R598" s="37"/>
      <c r="S598" s="37"/>
    </row>
    <row r="599" spans="2:19">
      <c r="B599" s="6">
        <v>1996</v>
      </c>
      <c r="C599" s="37"/>
      <c r="D599" s="121"/>
      <c r="E599" s="121"/>
      <c r="F599" s="121"/>
      <c r="G599" s="121"/>
      <c r="H599" s="121"/>
      <c r="I599" s="121"/>
      <c r="J599" s="121"/>
      <c r="K599" s="121"/>
      <c r="L599" s="121"/>
      <c r="M599" s="121"/>
      <c r="N599" s="121"/>
      <c r="O599" s="37"/>
      <c r="P599" s="37"/>
      <c r="Q599" s="37"/>
      <c r="R599" s="37"/>
      <c r="S599" s="37"/>
    </row>
    <row r="600" spans="2:19">
      <c r="B600" s="6">
        <v>1995</v>
      </c>
      <c r="C600" s="37"/>
      <c r="D600" s="121"/>
      <c r="E600" s="121"/>
      <c r="F600" s="121"/>
      <c r="G600" s="121"/>
      <c r="H600" s="121"/>
      <c r="I600" s="121"/>
      <c r="J600" s="121"/>
      <c r="K600" s="121"/>
      <c r="L600" s="121"/>
      <c r="M600" s="121"/>
      <c r="N600" s="121"/>
      <c r="O600" s="37"/>
      <c r="P600" s="37"/>
      <c r="Q600" s="37"/>
      <c r="R600" s="37"/>
      <c r="S600" s="37"/>
    </row>
    <row r="601" spans="2:19">
      <c r="B601" s="6">
        <v>1994</v>
      </c>
      <c r="C601" s="37"/>
      <c r="D601" s="121"/>
      <c r="E601" s="121"/>
      <c r="F601" s="121"/>
      <c r="G601" s="121"/>
      <c r="H601" s="121"/>
      <c r="I601" s="121"/>
      <c r="J601" s="121"/>
      <c r="K601" s="121"/>
      <c r="L601" s="121"/>
      <c r="M601" s="121"/>
      <c r="N601" s="121"/>
      <c r="O601" s="37"/>
      <c r="P601" s="37"/>
      <c r="Q601" s="37"/>
      <c r="R601" s="37"/>
      <c r="S601" s="37"/>
    </row>
    <row r="602" spans="2:19">
      <c r="B602" s="6">
        <v>1993</v>
      </c>
      <c r="C602" s="37"/>
      <c r="D602" s="121"/>
      <c r="E602" s="121"/>
      <c r="F602" s="121"/>
      <c r="G602" s="121"/>
      <c r="H602" s="121"/>
      <c r="I602" s="121"/>
      <c r="J602" s="121"/>
      <c r="K602" s="121"/>
      <c r="L602" s="121"/>
      <c r="M602" s="121"/>
      <c r="N602" s="121"/>
      <c r="O602" s="37"/>
      <c r="P602" s="37"/>
      <c r="Q602" s="37"/>
      <c r="R602" s="37"/>
      <c r="S602" s="37"/>
    </row>
    <row r="603" spans="2:19">
      <c r="B603" s="6">
        <v>1992</v>
      </c>
      <c r="C603" s="37"/>
      <c r="D603" s="121"/>
      <c r="E603" s="121"/>
      <c r="F603" s="121"/>
      <c r="G603" s="121"/>
      <c r="H603" s="121"/>
      <c r="I603" s="121"/>
      <c r="J603" s="121"/>
      <c r="K603" s="121"/>
      <c r="L603" s="121"/>
      <c r="M603" s="121"/>
      <c r="N603" s="121"/>
      <c r="O603" s="37"/>
      <c r="P603" s="37"/>
      <c r="Q603" s="37"/>
      <c r="R603" s="37"/>
      <c r="S603" s="37"/>
    </row>
    <row r="604" spans="2:19">
      <c r="B604" s="6">
        <v>1991</v>
      </c>
      <c r="C604" s="37"/>
      <c r="D604" s="121"/>
      <c r="E604" s="121"/>
      <c r="F604" s="121"/>
      <c r="G604" s="121"/>
      <c r="H604" s="121"/>
      <c r="I604" s="121"/>
      <c r="J604" s="121"/>
      <c r="K604" s="121"/>
      <c r="L604" s="121"/>
      <c r="M604" s="121"/>
      <c r="N604" s="121"/>
      <c r="O604" s="37"/>
      <c r="P604" s="37"/>
      <c r="Q604" s="37"/>
      <c r="R604" s="37"/>
      <c r="S604" s="37"/>
    </row>
    <row r="605" spans="2:19">
      <c r="B605" s="6">
        <v>1990</v>
      </c>
      <c r="C605" s="37"/>
      <c r="D605" s="121"/>
      <c r="E605" s="121"/>
      <c r="F605" s="121"/>
      <c r="G605" s="121"/>
      <c r="H605" s="121"/>
      <c r="I605" s="121"/>
      <c r="J605" s="121"/>
      <c r="K605" s="121"/>
      <c r="L605" s="121"/>
      <c r="M605" s="121"/>
      <c r="N605" s="121"/>
      <c r="O605" s="37"/>
      <c r="P605" s="37"/>
      <c r="Q605" s="37"/>
      <c r="R605" s="37"/>
      <c r="S605" s="37"/>
    </row>
    <row r="606" spans="2:19">
      <c r="B606" s="6">
        <v>1989</v>
      </c>
      <c r="C606" s="37"/>
      <c r="D606" s="121"/>
      <c r="E606" s="121"/>
      <c r="F606" s="121"/>
      <c r="G606" s="121"/>
      <c r="H606" s="121"/>
      <c r="I606" s="121"/>
      <c r="J606" s="121"/>
      <c r="K606" s="121"/>
      <c r="L606" s="121"/>
      <c r="M606" s="121"/>
      <c r="N606" s="121"/>
      <c r="O606" s="37"/>
      <c r="P606" s="37"/>
      <c r="Q606" s="37"/>
      <c r="R606" s="37"/>
      <c r="S606" s="37"/>
    </row>
    <row r="607" spans="2:19">
      <c r="B607" s="6">
        <v>1988</v>
      </c>
      <c r="C607" s="37"/>
      <c r="D607" s="121"/>
      <c r="E607" s="121"/>
      <c r="F607" s="121"/>
      <c r="G607" s="121"/>
      <c r="H607" s="121"/>
      <c r="I607" s="121"/>
      <c r="J607" s="121"/>
      <c r="K607" s="121"/>
      <c r="L607" s="121"/>
      <c r="M607" s="121"/>
      <c r="N607" s="121"/>
      <c r="O607" s="37"/>
      <c r="P607" s="37"/>
      <c r="Q607" s="37"/>
      <c r="R607" s="37"/>
      <c r="S607" s="37"/>
    </row>
    <row r="608" spans="2:19">
      <c r="B608" s="6">
        <v>1987</v>
      </c>
      <c r="C608" s="37"/>
      <c r="D608" s="121"/>
      <c r="E608" s="121"/>
      <c r="F608" s="121"/>
      <c r="G608" s="121"/>
      <c r="H608" s="121"/>
      <c r="I608" s="121"/>
      <c r="J608" s="121"/>
      <c r="K608" s="121"/>
      <c r="L608" s="121"/>
      <c r="M608" s="121"/>
      <c r="N608" s="121"/>
      <c r="O608" s="37"/>
      <c r="P608" s="37"/>
      <c r="Q608" s="37"/>
      <c r="R608" s="37"/>
      <c r="S608" s="37"/>
    </row>
    <row r="609" spans="2:19">
      <c r="B609" s="6">
        <v>1986</v>
      </c>
      <c r="C609" s="37"/>
      <c r="D609" s="121"/>
      <c r="E609" s="121"/>
      <c r="F609" s="121"/>
      <c r="G609" s="121"/>
      <c r="H609" s="121"/>
      <c r="I609" s="121"/>
      <c r="J609" s="121"/>
      <c r="K609" s="121"/>
      <c r="L609" s="121"/>
      <c r="M609" s="121"/>
      <c r="N609" s="121"/>
      <c r="O609" s="37"/>
      <c r="P609" s="37"/>
      <c r="Q609" s="37"/>
      <c r="R609" s="37"/>
      <c r="S609" s="37"/>
    </row>
    <row r="610" spans="2:19">
      <c r="B610" s="6">
        <v>1985</v>
      </c>
      <c r="C610" s="37"/>
      <c r="D610" s="121"/>
      <c r="E610" s="121"/>
      <c r="F610" s="121"/>
      <c r="G610" s="121"/>
      <c r="H610" s="121"/>
      <c r="I610" s="121"/>
      <c r="J610" s="121"/>
      <c r="K610" s="121"/>
      <c r="L610" s="121"/>
      <c r="M610" s="121"/>
      <c r="N610" s="121"/>
      <c r="O610" s="37"/>
      <c r="P610" s="37"/>
      <c r="Q610" s="37"/>
      <c r="R610" s="37"/>
      <c r="S610" s="37"/>
    </row>
    <row r="611" spans="2:19">
      <c r="B611" s="6">
        <v>1984</v>
      </c>
      <c r="C611" s="37"/>
      <c r="D611" s="121"/>
      <c r="E611" s="121"/>
      <c r="F611" s="121"/>
      <c r="G611" s="121"/>
      <c r="H611" s="121"/>
      <c r="I611" s="121"/>
      <c r="J611" s="121"/>
      <c r="K611" s="121"/>
      <c r="L611" s="121"/>
      <c r="M611" s="121"/>
      <c r="N611" s="121"/>
      <c r="O611" s="37"/>
      <c r="P611" s="37"/>
      <c r="Q611" s="37"/>
      <c r="R611" s="37"/>
      <c r="S611" s="37"/>
    </row>
    <row r="612" spans="2:19">
      <c r="B612" s="6">
        <v>1983</v>
      </c>
      <c r="C612" s="37"/>
      <c r="D612" s="121"/>
      <c r="E612" s="121"/>
      <c r="F612" s="121"/>
      <c r="G612" s="121"/>
      <c r="H612" s="121"/>
      <c r="I612" s="121"/>
      <c r="J612" s="121"/>
      <c r="K612" s="121"/>
      <c r="L612" s="121"/>
      <c r="M612" s="121"/>
      <c r="N612" s="121"/>
      <c r="O612" s="37"/>
      <c r="P612" s="37"/>
      <c r="Q612" s="37"/>
      <c r="R612" s="37"/>
      <c r="S612" s="37"/>
    </row>
    <row r="613" spans="2:19">
      <c r="B613" s="6">
        <v>1982</v>
      </c>
      <c r="C613" s="37"/>
      <c r="D613" s="121"/>
      <c r="E613" s="121"/>
      <c r="F613" s="121"/>
      <c r="G613" s="121"/>
      <c r="H613" s="121"/>
      <c r="I613" s="121"/>
      <c r="J613" s="121"/>
      <c r="K613" s="121"/>
      <c r="L613" s="121"/>
      <c r="M613" s="121"/>
      <c r="N613" s="121"/>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v>4855.3599999999997</v>
      </c>
      <c r="D615" s="121">
        <v>4855.3599999999997</v>
      </c>
      <c r="E615" s="121">
        <v>4855.3599999999997</v>
      </c>
      <c r="F615" s="121">
        <v>4855.3599999999997</v>
      </c>
      <c r="G615" s="121">
        <v>4855.3599999999997</v>
      </c>
      <c r="H615" s="121"/>
      <c r="I615" s="121"/>
      <c r="J615" s="121"/>
      <c r="K615" s="121"/>
      <c r="L615" s="121"/>
      <c r="M615" s="121"/>
      <c r="N615" s="121"/>
      <c r="O615" s="37"/>
      <c r="P615" s="37"/>
      <c r="Q615" s="37"/>
      <c r="R615" s="37"/>
      <c r="S615" s="37"/>
    </row>
    <row r="616" spans="2:19">
      <c r="B616" s="6">
        <v>1979</v>
      </c>
      <c r="C616" s="37"/>
      <c r="D616" s="121"/>
      <c r="E616" s="121"/>
      <c r="F616" s="121"/>
      <c r="G616" s="121"/>
      <c r="H616" s="121"/>
      <c r="I616" s="121"/>
      <c r="J616" s="121"/>
      <c r="K616" s="121"/>
      <c r="L616" s="121"/>
      <c r="M616" s="121"/>
      <c r="N616" s="121"/>
      <c r="O616" s="37"/>
      <c r="P616" s="37"/>
      <c r="Q616" s="37"/>
      <c r="R616" s="37"/>
      <c r="S616" s="37"/>
    </row>
    <row r="617" spans="2:19">
      <c r="B617" s="6">
        <v>1978</v>
      </c>
      <c r="C617" s="37"/>
      <c r="D617" s="121"/>
      <c r="E617" s="121"/>
      <c r="F617" s="121"/>
      <c r="G617" s="121"/>
      <c r="H617" s="121"/>
      <c r="I617" s="121"/>
      <c r="J617" s="121"/>
      <c r="K617" s="121"/>
      <c r="L617" s="121"/>
      <c r="M617" s="121"/>
      <c r="N617" s="121"/>
      <c r="O617" s="37"/>
      <c r="P617" s="37"/>
      <c r="Q617" s="37"/>
      <c r="R617" s="37"/>
      <c r="S617" s="37"/>
    </row>
    <row r="618" spans="2:19">
      <c r="B618" s="6">
        <v>1977</v>
      </c>
      <c r="C618" s="37"/>
      <c r="D618" s="121"/>
      <c r="E618" s="121"/>
      <c r="F618" s="121"/>
      <c r="G618" s="121"/>
      <c r="H618" s="121"/>
      <c r="I618" s="121"/>
      <c r="J618" s="121"/>
      <c r="K618" s="121"/>
      <c r="L618" s="121"/>
      <c r="M618" s="121"/>
      <c r="N618" s="121"/>
      <c r="O618" s="37"/>
      <c r="P618" s="37"/>
      <c r="Q618" s="37"/>
      <c r="R618" s="37"/>
      <c r="S618" s="37"/>
    </row>
    <row r="619" spans="2:19">
      <c r="B619" s="6">
        <v>1976</v>
      </c>
      <c r="C619" s="37"/>
      <c r="D619" s="121"/>
      <c r="E619" s="121"/>
      <c r="F619" s="121"/>
      <c r="G619" s="121"/>
      <c r="H619" s="121"/>
      <c r="I619" s="121"/>
      <c r="J619" s="121"/>
      <c r="K619" s="121"/>
      <c r="L619" s="121"/>
      <c r="M619" s="121"/>
      <c r="N619" s="121"/>
      <c r="O619" s="37"/>
      <c r="P619" s="37"/>
      <c r="Q619" s="37"/>
      <c r="R619" s="37"/>
      <c r="S619" s="37"/>
    </row>
    <row r="620" spans="2:19">
      <c r="B620" s="6">
        <v>1975</v>
      </c>
      <c r="C620" s="37"/>
      <c r="D620" s="121"/>
      <c r="E620" s="121"/>
      <c r="F620" s="121"/>
      <c r="G620" s="121"/>
      <c r="H620" s="121"/>
      <c r="I620" s="121"/>
      <c r="J620" s="121"/>
      <c r="K620" s="121"/>
      <c r="L620" s="121"/>
      <c r="M620" s="121"/>
      <c r="N620" s="121"/>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c r="D626" s="121"/>
      <c r="E626" s="121"/>
      <c r="F626" s="121"/>
      <c r="G626" s="121"/>
      <c r="H626" s="121"/>
      <c r="I626" s="121"/>
      <c r="J626" s="121"/>
      <c r="K626" s="121"/>
      <c r="L626" s="121"/>
      <c r="M626" s="121"/>
      <c r="N626" s="121"/>
      <c r="O626" s="37"/>
      <c r="P626" s="37"/>
      <c r="Q626" s="37"/>
      <c r="R626" s="37"/>
      <c r="S626" s="37"/>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c r="D631" s="121"/>
      <c r="E631" s="121"/>
      <c r="F631" s="121"/>
      <c r="G631" s="121"/>
      <c r="H631" s="121"/>
      <c r="I631" s="121"/>
      <c r="J631" s="121"/>
      <c r="K631" s="121"/>
      <c r="L631" s="121"/>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c r="D633" s="121"/>
      <c r="E633" s="121"/>
      <c r="F633" s="121"/>
      <c r="G633" s="121"/>
      <c r="H633" s="121"/>
      <c r="I633" s="121"/>
      <c r="J633" s="121"/>
      <c r="K633" s="121"/>
      <c r="L633" s="121"/>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c r="D635" s="121"/>
      <c r="E635" s="121"/>
      <c r="F635" s="121"/>
      <c r="G635" s="121"/>
      <c r="H635" s="121"/>
      <c r="I635" s="121"/>
      <c r="J635" s="121"/>
      <c r="K635" s="121"/>
      <c r="L635" s="121"/>
      <c r="M635" s="121"/>
      <c r="N635" s="121"/>
      <c r="O635" s="37"/>
      <c r="P635" s="37"/>
      <c r="Q635" s="37"/>
      <c r="R635" s="37"/>
      <c r="S635" s="37"/>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4855.3599999999997</v>
      </c>
      <c r="D666" s="8">
        <f>SUM(D588:D665)</f>
        <v>5465.41</v>
      </c>
      <c r="E666" s="8">
        <f>SUM(E587:E665)</f>
        <v>5465.41</v>
      </c>
      <c r="F666" s="8">
        <f>SUM(F586:F665)</f>
        <v>5465.41</v>
      </c>
      <c r="G666" s="8">
        <f>SUM(G585:G665)</f>
        <v>5465.41</v>
      </c>
      <c r="H666" s="8">
        <f>SUM(H579:H665)</f>
        <v>610.04999999999995</v>
      </c>
      <c r="I666" s="8">
        <f>SUM(I579:I665)</f>
        <v>610.04999999999995</v>
      </c>
      <c r="J666" s="8">
        <f t="shared" ref="J666" si="9">SUM(J579:J665)</f>
        <v>610.04999999999995</v>
      </c>
      <c r="K666" s="8">
        <f>SUM(K579:K665)</f>
        <v>610.04999999999995</v>
      </c>
      <c r="L666" s="8">
        <f t="shared" ref="L666" si="10">SUM(L579:L665)</f>
        <v>610.04999999999995</v>
      </c>
      <c r="M666" s="8">
        <f>SUM(M579:M665)</f>
        <v>610.04999999999995</v>
      </c>
      <c r="N666" s="11">
        <f>SUM(N574:N665)</f>
        <v>610.04999999999995</v>
      </c>
      <c r="O666" s="11">
        <f>SUM(O574:O665)</f>
        <v>610.04999999999995</v>
      </c>
      <c r="P666" s="11">
        <f>SUM(P574:P665)</f>
        <v>2500</v>
      </c>
      <c r="Q666" s="11">
        <f>SUM(Q574:Q665)</f>
        <v>2500</v>
      </c>
      <c r="R666" s="11">
        <f>SUM(R573:R665)</f>
        <v>2500</v>
      </c>
      <c r="S666" s="11">
        <f>SUM(S573:S665)</f>
        <v>3214.2857142857142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c r="O673" s="37"/>
      <c r="P673" s="37"/>
      <c r="Q673" s="37"/>
      <c r="R673" s="37"/>
      <c r="S673" s="37"/>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c r="M675" s="121"/>
      <c r="N675" s="121"/>
      <c r="O675" s="37"/>
      <c r="P675" s="37"/>
      <c r="Q675" s="37"/>
      <c r="R675" s="37"/>
      <c r="S675" s="37"/>
    </row>
    <row r="676" spans="1:19">
      <c r="B676" s="6">
        <v>2014</v>
      </c>
      <c r="C676" s="36"/>
      <c r="D676" s="36"/>
      <c r="E676" s="36"/>
      <c r="F676" s="36"/>
      <c r="G676" s="36"/>
      <c r="H676" s="36"/>
      <c r="I676" s="36"/>
      <c r="J676" s="36"/>
      <c r="K676" s="121"/>
      <c r="L676" s="121"/>
      <c r="M676" s="121"/>
      <c r="N676" s="121"/>
      <c r="O676" s="37"/>
      <c r="P676" s="37"/>
      <c r="Q676" s="37"/>
      <c r="R676" s="37"/>
      <c r="S676" s="37"/>
    </row>
    <row r="677" spans="1:19">
      <c r="B677" s="6">
        <v>2013</v>
      </c>
      <c r="C677" s="36"/>
      <c r="D677" s="36"/>
      <c r="E677" s="36"/>
      <c r="F677" s="36"/>
      <c r="G677" s="36"/>
      <c r="H677" s="36"/>
      <c r="I677" s="36"/>
      <c r="J677" s="121">
        <v>2164.1999999999998</v>
      </c>
      <c r="K677" s="121">
        <v>2164.1999999999998</v>
      </c>
      <c r="L677" s="121">
        <v>2164.1999999999998</v>
      </c>
      <c r="M677" s="121">
        <v>2164.1999999999998</v>
      </c>
      <c r="N677" s="121">
        <v>2164.1999999999998</v>
      </c>
      <c r="O677" s="37">
        <v>2164.1999999999998</v>
      </c>
      <c r="P677" s="37">
        <v>2164.1999999999998</v>
      </c>
      <c r="Q677" s="37">
        <v>2164.1999999999998</v>
      </c>
      <c r="R677" s="37">
        <v>2164.1999999999998</v>
      </c>
      <c r="S677" s="37">
        <v>2164.1999999999998</v>
      </c>
    </row>
    <row r="678" spans="1:19">
      <c r="B678" s="6">
        <v>2012</v>
      </c>
      <c r="C678" s="36"/>
      <c r="D678" s="36"/>
      <c r="E678" s="36"/>
      <c r="F678" s="36"/>
      <c r="G678" s="36"/>
      <c r="H678" s="36"/>
      <c r="I678" s="121"/>
      <c r="J678" s="121"/>
      <c r="K678" s="121"/>
      <c r="L678" s="121"/>
      <c r="M678" s="121"/>
      <c r="N678" s="121"/>
      <c r="O678" s="37"/>
      <c r="P678" s="37"/>
      <c r="Q678" s="37"/>
      <c r="R678" s="37"/>
      <c r="S678" s="37"/>
    </row>
    <row r="679" spans="1:19">
      <c r="B679" s="6">
        <v>2011</v>
      </c>
      <c r="C679" s="36"/>
      <c r="D679" s="36"/>
      <c r="E679" s="36"/>
      <c r="F679" s="36"/>
      <c r="G679" s="36"/>
      <c r="H679" s="121"/>
      <c r="I679" s="121"/>
      <c r="J679" s="121"/>
      <c r="K679" s="121"/>
      <c r="L679" s="121"/>
      <c r="M679" s="121"/>
      <c r="N679" s="121"/>
      <c r="O679" s="37"/>
      <c r="P679" s="37"/>
      <c r="Q679" s="37"/>
      <c r="R679" s="37"/>
      <c r="S679" s="37"/>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c r="I682" s="121"/>
      <c r="J682" s="121"/>
      <c r="K682" s="121"/>
      <c r="L682" s="121"/>
      <c r="M682" s="121"/>
      <c r="N682" s="121"/>
      <c r="O682" s="37"/>
      <c r="P682" s="37"/>
      <c r="Q682" s="37"/>
      <c r="R682" s="37"/>
      <c r="S682" s="37"/>
    </row>
    <row r="683" spans="1:19">
      <c r="B683" s="6">
        <v>2007</v>
      </c>
      <c r="C683" s="36"/>
      <c r="D683" s="121"/>
      <c r="E683" s="121"/>
      <c r="F683" s="121"/>
      <c r="G683" s="121"/>
      <c r="H683" s="121"/>
      <c r="I683" s="121"/>
      <c r="J683" s="121"/>
      <c r="K683" s="121"/>
      <c r="L683" s="121"/>
      <c r="M683" s="121"/>
      <c r="N683" s="121"/>
      <c r="O683" s="37"/>
      <c r="P683" s="37"/>
      <c r="Q683" s="37"/>
      <c r="R683" s="37"/>
      <c r="S683" s="37"/>
    </row>
    <row r="684" spans="1:19">
      <c r="B684" s="6">
        <v>2006</v>
      </c>
      <c r="C684" s="37"/>
      <c r="D684" s="121"/>
      <c r="E684" s="121"/>
      <c r="F684" s="121"/>
      <c r="G684" s="121"/>
      <c r="H684" s="121"/>
      <c r="I684" s="121"/>
      <c r="J684" s="121"/>
      <c r="K684" s="121"/>
      <c r="L684" s="121"/>
      <c r="M684" s="121"/>
      <c r="N684" s="121"/>
      <c r="O684" s="37"/>
      <c r="P684" s="37"/>
      <c r="Q684" s="37"/>
      <c r="R684" s="37"/>
      <c r="S684" s="37"/>
    </row>
    <row r="685" spans="1:19">
      <c r="B685" s="6">
        <v>2005</v>
      </c>
      <c r="C685" s="37"/>
      <c r="D685" s="121"/>
      <c r="E685" s="121"/>
      <c r="F685" s="121"/>
      <c r="G685" s="121"/>
      <c r="H685" s="121"/>
      <c r="I685" s="121"/>
      <c r="J685" s="121"/>
      <c r="K685" s="121"/>
      <c r="L685" s="121"/>
      <c r="M685" s="121"/>
      <c r="N685" s="121"/>
      <c r="O685" s="37"/>
      <c r="P685" s="37"/>
      <c r="Q685" s="37"/>
      <c r="R685" s="37"/>
      <c r="S685" s="37"/>
    </row>
    <row r="686" spans="1:19">
      <c r="B686" s="6">
        <v>2004</v>
      </c>
      <c r="C686" s="37"/>
      <c r="D686" s="121"/>
      <c r="E686" s="121"/>
      <c r="F686" s="121"/>
      <c r="G686" s="121"/>
      <c r="H686" s="121"/>
      <c r="I686" s="121"/>
      <c r="J686" s="121"/>
      <c r="K686" s="121"/>
      <c r="L686" s="121"/>
      <c r="M686" s="121"/>
      <c r="N686" s="121"/>
      <c r="O686" s="37"/>
      <c r="P686" s="37"/>
      <c r="Q686" s="37"/>
      <c r="R686" s="37"/>
      <c r="S686" s="37"/>
    </row>
    <row r="687" spans="1:19">
      <c r="B687" s="6">
        <v>2003</v>
      </c>
      <c r="C687" s="37"/>
      <c r="D687" s="121"/>
      <c r="E687" s="121"/>
      <c r="F687" s="121"/>
      <c r="G687" s="121"/>
      <c r="H687" s="121"/>
      <c r="I687" s="121"/>
      <c r="J687" s="121"/>
      <c r="K687" s="121"/>
      <c r="L687" s="121"/>
      <c r="M687" s="121"/>
      <c r="N687" s="121"/>
      <c r="O687" s="37"/>
      <c r="P687" s="37"/>
      <c r="Q687" s="37"/>
      <c r="R687" s="37"/>
      <c r="S687" s="37"/>
    </row>
    <row r="688" spans="1:19">
      <c r="B688" s="6">
        <v>2002</v>
      </c>
      <c r="C688" s="37"/>
      <c r="D688" s="121"/>
      <c r="E688" s="121"/>
      <c r="F688" s="121"/>
      <c r="G688" s="121"/>
      <c r="H688" s="121"/>
      <c r="I688" s="121"/>
      <c r="J688" s="121"/>
      <c r="K688" s="121"/>
      <c r="L688" s="121"/>
      <c r="M688" s="121"/>
      <c r="N688" s="121"/>
      <c r="O688" s="37"/>
      <c r="P688" s="37"/>
      <c r="Q688" s="37"/>
      <c r="R688" s="37"/>
      <c r="S688" s="37"/>
    </row>
    <row r="689" spans="2:19">
      <c r="B689" s="6">
        <v>2001</v>
      </c>
      <c r="C689" s="37"/>
      <c r="D689" s="121"/>
      <c r="E689" s="121"/>
      <c r="F689" s="121"/>
      <c r="G689" s="121"/>
      <c r="H689" s="121"/>
      <c r="I689" s="121"/>
      <c r="J689" s="121"/>
      <c r="K689" s="121"/>
      <c r="L689" s="121"/>
      <c r="M689" s="121"/>
      <c r="N689" s="121"/>
      <c r="O689" s="37"/>
      <c r="P689" s="37"/>
      <c r="Q689" s="37"/>
      <c r="R689" s="37"/>
      <c r="S689" s="37"/>
    </row>
    <row r="690" spans="2:19">
      <c r="B690" s="6">
        <v>2000</v>
      </c>
      <c r="C690" s="37"/>
      <c r="D690" s="121"/>
      <c r="E690" s="121"/>
      <c r="F690" s="121"/>
      <c r="G690" s="121"/>
      <c r="H690" s="121"/>
      <c r="I690" s="121"/>
      <c r="J690" s="121"/>
      <c r="K690" s="121"/>
      <c r="L690" s="121"/>
      <c r="M690" s="121"/>
      <c r="N690" s="121"/>
      <c r="O690" s="37"/>
      <c r="P690" s="37"/>
      <c r="Q690" s="37"/>
      <c r="R690" s="37"/>
      <c r="S690" s="37"/>
    </row>
    <row r="691" spans="2:19">
      <c r="B691" s="6">
        <v>1999</v>
      </c>
      <c r="C691" s="37"/>
      <c r="D691" s="121"/>
      <c r="E691" s="121"/>
      <c r="F691" s="121"/>
      <c r="G691" s="121"/>
      <c r="H691" s="121"/>
      <c r="I691" s="121"/>
      <c r="J691" s="121"/>
      <c r="K691" s="121"/>
      <c r="L691" s="121"/>
      <c r="M691" s="121"/>
      <c r="N691" s="121"/>
      <c r="O691" s="37"/>
      <c r="P691" s="37"/>
      <c r="Q691" s="37"/>
      <c r="R691" s="37"/>
      <c r="S691" s="37"/>
    </row>
    <row r="692" spans="2:19">
      <c r="B692" s="6">
        <v>1998</v>
      </c>
      <c r="C692" s="37"/>
      <c r="D692" s="121"/>
      <c r="E692" s="121"/>
      <c r="F692" s="121"/>
      <c r="G692" s="121"/>
      <c r="H692" s="121"/>
      <c r="I692" s="121"/>
      <c r="J692" s="121"/>
      <c r="K692" s="121"/>
      <c r="L692" s="121"/>
      <c r="M692" s="121"/>
      <c r="N692" s="121"/>
      <c r="O692" s="37"/>
      <c r="P692" s="37"/>
      <c r="Q692" s="37"/>
      <c r="R692" s="37"/>
      <c r="S692" s="37"/>
    </row>
    <row r="693" spans="2:19">
      <c r="B693" s="6">
        <v>1997</v>
      </c>
      <c r="C693" s="37"/>
      <c r="D693" s="121"/>
      <c r="E693" s="121"/>
      <c r="F693" s="121"/>
      <c r="G693" s="121"/>
      <c r="H693" s="121"/>
      <c r="I693" s="121"/>
      <c r="J693" s="121"/>
      <c r="K693" s="121"/>
      <c r="L693" s="121"/>
      <c r="M693" s="121"/>
      <c r="N693" s="121"/>
      <c r="O693" s="37"/>
      <c r="P693" s="37"/>
      <c r="Q693" s="37"/>
      <c r="R693" s="37"/>
      <c r="S693" s="37"/>
    </row>
    <row r="694" spans="2:19">
      <c r="B694" s="6">
        <v>1996</v>
      </c>
      <c r="C694" s="37"/>
      <c r="D694" s="121"/>
      <c r="E694" s="121"/>
      <c r="F694" s="121"/>
      <c r="G694" s="121"/>
      <c r="H694" s="121"/>
      <c r="I694" s="121"/>
      <c r="J694" s="121"/>
      <c r="K694" s="121"/>
      <c r="L694" s="121"/>
      <c r="M694" s="121"/>
      <c r="N694" s="121"/>
      <c r="O694" s="37"/>
      <c r="P694" s="37"/>
      <c r="Q694" s="37"/>
      <c r="R694" s="37"/>
      <c r="S694" s="37"/>
    </row>
    <row r="695" spans="2:19">
      <c r="B695" s="6">
        <v>1995</v>
      </c>
      <c r="C695" s="37"/>
      <c r="D695" s="121"/>
      <c r="E695" s="121"/>
      <c r="F695" s="121"/>
      <c r="G695" s="121"/>
      <c r="H695" s="121"/>
      <c r="I695" s="121"/>
      <c r="J695" s="121"/>
      <c r="K695" s="121"/>
      <c r="L695" s="121"/>
      <c r="M695" s="121"/>
      <c r="N695" s="121"/>
      <c r="O695" s="37"/>
      <c r="P695" s="37"/>
      <c r="Q695" s="37"/>
      <c r="R695" s="37"/>
      <c r="S695" s="37"/>
    </row>
    <row r="696" spans="2:19">
      <c r="B696" s="6">
        <v>1994</v>
      </c>
      <c r="C696" s="37"/>
      <c r="D696" s="121"/>
      <c r="E696" s="121"/>
      <c r="F696" s="121"/>
      <c r="G696" s="121"/>
      <c r="H696" s="121"/>
      <c r="I696" s="121"/>
      <c r="J696" s="121"/>
      <c r="K696" s="121"/>
      <c r="L696" s="121"/>
      <c r="M696" s="121"/>
      <c r="N696" s="121"/>
      <c r="O696" s="37"/>
      <c r="P696" s="37"/>
      <c r="Q696" s="37"/>
      <c r="R696" s="37"/>
      <c r="S696" s="37"/>
    </row>
    <row r="697" spans="2:19">
      <c r="B697" s="6">
        <v>1993</v>
      </c>
      <c r="C697" s="37"/>
      <c r="D697" s="121"/>
      <c r="E697" s="121"/>
      <c r="F697" s="121"/>
      <c r="G697" s="121"/>
      <c r="H697" s="121"/>
      <c r="I697" s="121"/>
      <c r="J697" s="121"/>
      <c r="K697" s="121"/>
      <c r="L697" s="121"/>
      <c r="M697" s="121"/>
      <c r="N697" s="121"/>
      <c r="O697" s="37"/>
      <c r="P697" s="37"/>
      <c r="Q697" s="37"/>
      <c r="R697" s="37"/>
      <c r="S697" s="37"/>
    </row>
    <row r="698" spans="2:19">
      <c r="B698" s="6">
        <v>1992</v>
      </c>
      <c r="C698" s="37"/>
      <c r="D698" s="121"/>
      <c r="E698" s="121"/>
      <c r="F698" s="121"/>
      <c r="G698" s="121"/>
      <c r="H698" s="121"/>
      <c r="I698" s="121"/>
      <c r="J698" s="121"/>
      <c r="K698" s="121"/>
      <c r="L698" s="121"/>
      <c r="M698" s="121"/>
      <c r="N698" s="121"/>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2164.1999999999998</v>
      </c>
      <c r="K761" s="8">
        <f>SUM(K674:K760)</f>
        <v>2164.1999999999998</v>
      </c>
      <c r="L761" s="8">
        <f t="shared" ref="L761" si="12">SUM(L674:L760)</f>
        <v>2164.1999999999998</v>
      </c>
      <c r="M761" s="8">
        <f>SUM(M674:M760)</f>
        <v>2164.1999999999998</v>
      </c>
      <c r="N761" s="11">
        <f>SUM(N669:N760)</f>
        <v>2164.1999999999998</v>
      </c>
      <c r="O761" s="11">
        <f>SUM(O669:O760)</f>
        <v>2164.1999999999998</v>
      </c>
      <c r="P761" s="11">
        <f>SUM(P669:P760)</f>
        <v>2164.1999999999998</v>
      </c>
      <c r="Q761" s="11">
        <f>SUM(Q669:Q760)</f>
        <v>2164.1999999999998</v>
      </c>
      <c r="R761" s="11">
        <f>SUM(R668:R760)</f>
        <v>2164.1999999999998</v>
      </c>
      <c r="S761" s="11">
        <f>SUM(S668:S760)</f>
        <v>2164.1999999999998</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2270.27043</v>
      </c>
    </row>
    <row r="764" spans="1:19">
      <c r="A764" s="38"/>
      <c r="B764" s="6">
        <v>2021</v>
      </c>
      <c r="C764" s="36"/>
      <c r="D764" s="36"/>
      <c r="E764" s="36"/>
      <c r="F764" s="36"/>
      <c r="G764" s="36"/>
      <c r="H764" s="36"/>
      <c r="I764" s="36"/>
      <c r="J764" s="36"/>
      <c r="K764" s="36"/>
      <c r="L764" s="36"/>
      <c r="M764" s="36"/>
      <c r="N764" s="36"/>
      <c r="O764" s="36"/>
      <c r="P764" s="36"/>
      <c r="Q764" s="36"/>
      <c r="R764" s="37">
        <v>3090.5389500000006</v>
      </c>
      <c r="S764" s="37">
        <v>3090.5389500000006</v>
      </c>
    </row>
    <row r="765" spans="1:19">
      <c r="B765" s="6">
        <v>2020</v>
      </c>
      <c r="C765" s="36"/>
      <c r="D765" s="36"/>
      <c r="E765" s="36"/>
      <c r="F765" s="36"/>
      <c r="G765" s="36"/>
      <c r="H765" s="36"/>
      <c r="I765" s="36"/>
      <c r="J765" s="36"/>
      <c r="K765" s="36"/>
      <c r="L765" s="36"/>
      <c r="M765" s="36"/>
      <c r="N765" s="36"/>
      <c r="O765" s="36"/>
      <c r="P765" s="36"/>
      <c r="Q765" s="37">
        <v>6181.0779000000011</v>
      </c>
      <c r="R765" s="37">
        <v>6181.0779000000011</v>
      </c>
      <c r="S765" s="37">
        <v>6181.0779000000011</v>
      </c>
    </row>
    <row r="766" spans="1:19">
      <c r="A766" s="40"/>
      <c r="B766" s="6">
        <v>2019</v>
      </c>
      <c r="C766" s="36"/>
      <c r="D766" s="36"/>
      <c r="E766" s="36"/>
      <c r="F766" s="36"/>
      <c r="G766" s="36"/>
      <c r="H766" s="36"/>
      <c r="I766" s="36"/>
      <c r="J766" s="36"/>
      <c r="K766" s="36"/>
      <c r="L766" s="36"/>
      <c r="M766" s="36"/>
      <c r="N766" s="36"/>
      <c r="O766" s="36"/>
      <c r="P766" s="37">
        <v>2658.8390400000003</v>
      </c>
      <c r="Q766" s="37">
        <v>2658.8390400000003</v>
      </c>
      <c r="R766" s="37">
        <v>2658.8390400000003</v>
      </c>
      <c r="S766" s="37">
        <v>2658.8390400000003</v>
      </c>
    </row>
    <row r="767" spans="1:19">
      <c r="A767" s="40"/>
      <c r="B767" s="6">
        <v>2018</v>
      </c>
      <c r="C767" s="36"/>
      <c r="D767" s="36"/>
      <c r="E767" s="36"/>
      <c r="F767" s="36"/>
      <c r="G767" s="36"/>
      <c r="H767" s="36"/>
      <c r="I767" s="36"/>
      <c r="J767" s="36"/>
      <c r="K767" s="36"/>
      <c r="L767" s="36"/>
      <c r="M767" s="36"/>
      <c r="N767" s="36"/>
      <c r="O767" s="37">
        <v>501.39647999999994</v>
      </c>
      <c r="P767" s="37">
        <v>501.39647999999994</v>
      </c>
      <c r="Q767" s="37">
        <v>501.39647999999994</v>
      </c>
      <c r="R767" s="37">
        <v>501.39647999999994</v>
      </c>
      <c r="S767" s="37">
        <v>501.39647999999994</v>
      </c>
    </row>
    <row r="768" spans="1:19">
      <c r="A768" s="40"/>
      <c r="B768" s="6">
        <v>2017</v>
      </c>
      <c r="C768" s="36"/>
      <c r="D768" s="36"/>
      <c r="E768" s="36"/>
      <c r="F768" s="36"/>
      <c r="G768" s="36"/>
      <c r="H768" s="36"/>
      <c r="I768" s="36"/>
      <c r="J768" s="36"/>
      <c r="K768" s="36"/>
      <c r="L768" s="36"/>
      <c r="M768" s="36"/>
      <c r="N768" s="121">
        <v>4000</v>
      </c>
      <c r="O768" s="37">
        <v>3165.309432</v>
      </c>
      <c r="P768" s="37">
        <v>3165.309432</v>
      </c>
      <c r="Q768" s="37">
        <v>3165.309432</v>
      </c>
      <c r="R768" s="37">
        <v>3165.309432</v>
      </c>
      <c r="S768" s="37">
        <v>3165.309432</v>
      </c>
    </row>
    <row r="769" spans="2:19">
      <c r="B769" s="6">
        <v>2016</v>
      </c>
      <c r="C769" s="36"/>
      <c r="D769" s="36"/>
      <c r="E769" s="36"/>
      <c r="F769" s="36"/>
      <c r="G769" s="36"/>
      <c r="H769" s="36"/>
      <c r="I769" s="36"/>
      <c r="J769" s="36"/>
      <c r="K769" s="36"/>
      <c r="L769" s="36"/>
      <c r="M769" s="121"/>
      <c r="N769" s="121"/>
      <c r="O769" s="37"/>
      <c r="P769" s="37"/>
      <c r="Q769" s="37"/>
      <c r="R769" s="37"/>
      <c r="S769" s="37"/>
    </row>
    <row r="770" spans="2:19">
      <c r="B770" s="6">
        <v>2015</v>
      </c>
      <c r="C770" s="36"/>
      <c r="D770" s="36"/>
      <c r="E770" s="36"/>
      <c r="F770" s="36"/>
      <c r="G770" s="36"/>
      <c r="H770" s="36"/>
      <c r="I770" s="36"/>
      <c r="J770" s="36"/>
      <c r="K770" s="36"/>
      <c r="L770" s="121">
        <v>626.9</v>
      </c>
      <c r="M770" s="121">
        <v>626.9</v>
      </c>
      <c r="N770" s="121">
        <v>626.9</v>
      </c>
      <c r="O770" s="37">
        <v>626.89625999999998</v>
      </c>
      <c r="P770" s="37">
        <v>626.89625999999998</v>
      </c>
      <c r="Q770" s="37">
        <v>626.89625999999998</v>
      </c>
      <c r="R770" s="37">
        <v>626.89625999999998</v>
      </c>
      <c r="S770" s="37">
        <v>626.89625999999998</v>
      </c>
    </row>
    <row r="771" spans="2:19">
      <c r="B771" s="6">
        <v>2014</v>
      </c>
      <c r="C771" s="36"/>
      <c r="D771" s="36"/>
      <c r="E771" s="36"/>
      <c r="F771" s="36"/>
      <c r="G771" s="36"/>
      <c r="H771" s="36"/>
      <c r="I771" s="36"/>
      <c r="J771" s="36"/>
      <c r="K771" s="121">
        <v>1768.87</v>
      </c>
      <c r="L771" s="121">
        <v>1768.87</v>
      </c>
      <c r="M771" s="121">
        <v>1768.87</v>
      </c>
      <c r="N771" s="121">
        <v>1768.87</v>
      </c>
      <c r="O771" s="37">
        <v>1768.8739500000001</v>
      </c>
      <c r="P771" s="37">
        <v>1768.8739500000001</v>
      </c>
      <c r="Q771" s="37">
        <v>1768.8739500000001</v>
      </c>
      <c r="R771" s="37">
        <v>1768.8739500000001</v>
      </c>
      <c r="S771" s="37">
        <v>1768.8739500000001</v>
      </c>
    </row>
    <row r="772" spans="2:19">
      <c r="B772" s="6">
        <v>2013</v>
      </c>
      <c r="C772" s="36"/>
      <c r="D772" s="36"/>
      <c r="E772" s="36"/>
      <c r="F772" s="36"/>
      <c r="G772" s="36"/>
      <c r="H772" s="36"/>
      <c r="I772" s="36"/>
      <c r="J772" s="121">
        <v>782.25</v>
      </c>
      <c r="K772" s="121">
        <v>782.25</v>
      </c>
      <c r="L772" s="121">
        <v>782.25</v>
      </c>
      <c r="M772" s="121">
        <v>782.25</v>
      </c>
      <c r="N772" s="121">
        <v>782.25</v>
      </c>
      <c r="O772" s="37">
        <v>188.87895900000001</v>
      </c>
      <c r="P772" s="37">
        <v>188.87895900000001</v>
      </c>
      <c r="Q772" s="37">
        <v>188.87895900000001</v>
      </c>
      <c r="R772" s="37">
        <v>188.87895900000001</v>
      </c>
      <c r="S772" s="37">
        <v>188.87895900000001</v>
      </c>
    </row>
    <row r="773" spans="2:19">
      <c r="B773" s="6">
        <v>2012</v>
      </c>
      <c r="C773" s="36"/>
      <c r="D773" s="36"/>
      <c r="E773" s="36"/>
      <c r="F773" s="36"/>
      <c r="G773" s="36"/>
      <c r="H773" s="36"/>
      <c r="I773" s="121">
        <v>7897.76</v>
      </c>
      <c r="J773" s="121">
        <v>7897.76</v>
      </c>
      <c r="K773" s="121">
        <v>7897.76</v>
      </c>
      <c r="L773" s="121">
        <v>7897.76</v>
      </c>
      <c r="M773" s="121">
        <v>7897.76</v>
      </c>
      <c r="N773" s="121">
        <v>7897.76</v>
      </c>
      <c r="O773" s="37">
        <v>4054.2484500000005</v>
      </c>
      <c r="P773" s="37">
        <v>4054.2484500000005</v>
      </c>
      <c r="Q773" s="37">
        <v>3551.9391000000005</v>
      </c>
      <c r="R773" s="37">
        <v>3551.9391000000005</v>
      </c>
      <c r="S773" s="37">
        <v>3551.9391000000005</v>
      </c>
    </row>
    <row r="774" spans="2:19">
      <c r="B774" s="6">
        <v>2011</v>
      </c>
      <c r="C774" s="36"/>
      <c r="D774" s="36"/>
      <c r="E774" s="36"/>
      <c r="F774" s="36"/>
      <c r="G774" s="36"/>
      <c r="H774" s="121">
        <v>5009.09</v>
      </c>
      <c r="I774" s="121">
        <v>5009.09</v>
      </c>
      <c r="J774" s="121">
        <v>5009.09</v>
      </c>
      <c r="K774" s="121">
        <v>5009.09</v>
      </c>
      <c r="L774" s="121">
        <v>5009.09</v>
      </c>
      <c r="M774" s="121">
        <v>4295.32</v>
      </c>
      <c r="N774" s="121">
        <v>4295.32</v>
      </c>
      <c r="O774" s="37">
        <v>4295.3179500000006</v>
      </c>
      <c r="P774" s="37">
        <v>4295.3179500000006</v>
      </c>
      <c r="Q774" s="37">
        <v>4295.3179500000006</v>
      </c>
      <c r="R774" s="37">
        <v>4295.3179500000006</v>
      </c>
      <c r="S774" s="37">
        <v>4295.3179500000006</v>
      </c>
    </row>
    <row r="775" spans="2:19">
      <c r="B775" s="6">
        <v>2010</v>
      </c>
      <c r="C775" s="36"/>
      <c r="D775" s="36"/>
      <c r="E775" s="36"/>
      <c r="F775" s="36"/>
      <c r="G775" s="121">
        <v>1186.77</v>
      </c>
      <c r="H775" s="121">
        <v>1186.77</v>
      </c>
      <c r="I775" s="121">
        <v>1186.77</v>
      </c>
      <c r="J775" s="121">
        <v>1186.77</v>
      </c>
      <c r="K775" s="121">
        <v>1186.77</v>
      </c>
      <c r="L775" s="121">
        <v>1186.77</v>
      </c>
      <c r="M775" s="121">
        <v>1186.77</v>
      </c>
      <c r="N775" s="121">
        <v>1186.77</v>
      </c>
      <c r="O775" s="37">
        <v>1186.7702000000002</v>
      </c>
      <c r="P775" s="37">
        <v>1186.7702000000002</v>
      </c>
      <c r="Q775" s="37">
        <v>1186.7702000000002</v>
      </c>
      <c r="R775" s="37">
        <v>1186.7702000000002</v>
      </c>
      <c r="S775" s="37">
        <v>1186.7702000000002</v>
      </c>
    </row>
    <row r="776" spans="2:19">
      <c r="B776" s="6">
        <v>2009</v>
      </c>
      <c r="C776" s="36"/>
      <c r="D776" s="36"/>
      <c r="E776" s="36"/>
      <c r="F776" s="121">
        <v>1185.8</v>
      </c>
      <c r="G776" s="121">
        <v>1185.8</v>
      </c>
      <c r="H776" s="121">
        <v>1185.8</v>
      </c>
      <c r="I776" s="121">
        <v>1185.8</v>
      </c>
      <c r="J776" s="121">
        <v>1185.8</v>
      </c>
      <c r="K776" s="121">
        <v>1185.8</v>
      </c>
      <c r="L776" s="121">
        <v>1185.8</v>
      </c>
      <c r="M776" s="121">
        <v>565.95000000000005</v>
      </c>
      <c r="N776" s="121">
        <v>565.95000000000005</v>
      </c>
      <c r="O776" s="37">
        <v>565.95000000000005</v>
      </c>
      <c r="P776" s="37">
        <v>565.95000000000005</v>
      </c>
      <c r="Q776" s="37">
        <v>565.95000000000005</v>
      </c>
      <c r="R776" s="37">
        <v>565.95000000000005</v>
      </c>
      <c r="S776" s="37">
        <v>565.95000000000005</v>
      </c>
    </row>
    <row r="777" spans="2:19">
      <c r="B777" s="6">
        <v>2008</v>
      </c>
      <c r="C777" s="36"/>
      <c r="D777" s="36"/>
      <c r="E777" s="121">
        <v>2091.81</v>
      </c>
      <c r="F777" s="121">
        <v>2091.81</v>
      </c>
      <c r="G777" s="121">
        <v>2091.81</v>
      </c>
      <c r="H777" s="121">
        <v>2091.81</v>
      </c>
      <c r="I777" s="121">
        <v>2091.81</v>
      </c>
      <c r="J777" s="121">
        <v>2091.81</v>
      </c>
      <c r="K777" s="121">
        <v>2091.81</v>
      </c>
      <c r="L777" s="121">
        <v>2091.81</v>
      </c>
      <c r="M777" s="121">
        <v>269.5</v>
      </c>
      <c r="N777" s="121">
        <v>269.5</v>
      </c>
      <c r="O777" s="37"/>
      <c r="P777" s="37"/>
      <c r="Q777" s="37"/>
      <c r="R777" s="37"/>
      <c r="S777" s="37"/>
    </row>
    <row r="778" spans="2:19">
      <c r="B778" s="6">
        <v>2007</v>
      </c>
      <c r="C778" s="36"/>
      <c r="D778" s="121">
        <v>878.57</v>
      </c>
      <c r="E778" s="121">
        <v>878.57</v>
      </c>
      <c r="F778" s="121">
        <v>878.57</v>
      </c>
      <c r="G778" s="121">
        <v>878.57</v>
      </c>
      <c r="H778" s="121">
        <v>878.57</v>
      </c>
      <c r="I778" s="121">
        <v>878.57</v>
      </c>
      <c r="J778" s="121">
        <v>878.57</v>
      </c>
      <c r="K778" s="121">
        <v>878.57</v>
      </c>
      <c r="L778" s="121">
        <v>878.57</v>
      </c>
      <c r="M778" s="121"/>
      <c r="N778" s="121"/>
      <c r="O778" s="37"/>
      <c r="P778" s="37"/>
      <c r="Q778" s="37"/>
      <c r="R778" s="37"/>
      <c r="S778" s="37"/>
    </row>
    <row r="779" spans="2:19">
      <c r="B779" s="6">
        <v>2006</v>
      </c>
      <c r="C779" s="37"/>
      <c r="D779" s="121"/>
      <c r="E779" s="121"/>
      <c r="F779" s="121"/>
      <c r="G779" s="121"/>
      <c r="H779" s="121"/>
      <c r="I779" s="121"/>
      <c r="J779" s="121"/>
      <c r="K779" s="121"/>
      <c r="L779" s="121"/>
      <c r="M779" s="121"/>
      <c r="N779" s="121"/>
      <c r="O779" s="37"/>
      <c r="P779" s="37"/>
      <c r="Q779" s="37"/>
      <c r="R779" s="37"/>
      <c r="S779" s="37"/>
    </row>
    <row r="780" spans="2:19">
      <c r="B780" s="6">
        <v>2005</v>
      </c>
      <c r="C780" s="37"/>
      <c r="D780" s="121"/>
      <c r="E780" s="121"/>
      <c r="F780" s="121"/>
      <c r="G780" s="121"/>
      <c r="H780" s="121"/>
      <c r="I780" s="121"/>
      <c r="J780" s="121"/>
      <c r="K780" s="121"/>
      <c r="L780" s="121"/>
      <c r="M780" s="121"/>
      <c r="N780" s="121"/>
      <c r="O780" s="37"/>
      <c r="P780" s="37"/>
      <c r="Q780" s="37"/>
      <c r="R780" s="37"/>
      <c r="S780" s="37"/>
    </row>
    <row r="781" spans="2:19">
      <c r="B781" s="6">
        <v>2004</v>
      </c>
      <c r="C781" s="37">
        <v>4684.9578862500002</v>
      </c>
      <c r="D781" s="121">
        <v>4684.96</v>
      </c>
      <c r="E781" s="121">
        <v>4684.96</v>
      </c>
      <c r="F781" s="121">
        <v>4684.96</v>
      </c>
      <c r="G781" s="121">
        <v>4684.96</v>
      </c>
      <c r="H781" s="121"/>
      <c r="I781" s="121"/>
      <c r="J781" s="121"/>
      <c r="K781" s="121"/>
      <c r="L781" s="121"/>
      <c r="M781" s="121"/>
      <c r="N781" s="121"/>
      <c r="O781" s="37"/>
      <c r="P781" s="37"/>
      <c r="Q781" s="37"/>
      <c r="R781" s="37"/>
      <c r="S781" s="37"/>
    </row>
    <row r="782" spans="2:19">
      <c r="B782" s="6">
        <v>2003</v>
      </c>
      <c r="C782" s="37">
        <v>4213.1789104131003</v>
      </c>
      <c r="D782" s="121">
        <v>4213.18</v>
      </c>
      <c r="E782" s="121">
        <v>4213.18</v>
      </c>
      <c r="F782" s="121">
        <v>4213.18</v>
      </c>
      <c r="G782" s="121">
        <v>4213.18</v>
      </c>
      <c r="H782" s="121"/>
      <c r="I782" s="121"/>
      <c r="J782" s="121"/>
      <c r="K782" s="121"/>
      <c r="L782" s="121"/>
      <c r="M782" s="121"/>
      <c r="N782" s="121"/>
      <c r="O782" s="37"/>
      <c r="P782" s="37"/>
      <c r="Q782" s="37"/>
      <c r="R782" s="37"/>
      <c r="S782" s="37"/>
    </row>
    <row r="783" spans="2:19">
      <c r="B783" s="6">
        <v>2002</v>
      </c>
      <c r="C783" s="37">
        <v>602.57712734999996</v>
      </c>
      <c r="D783" s="121">
        <v>602.58000000000004</v>
      </c>
      <c r="E783" s="121">
        <v>602.58000000000004</v>
      </c>
      <c r="F783" s="121">
        <v>602.58000000000004</v>
      </c>
      <c r="G783" s="121">
        <v>602.58000000000004</v>
      </c>
      <c r="H783" s="121"/>
      <c r="I783" s="121"/>
      <c r="J783" s="121"/>
      <c r="K783" s="121"/>
      <c r="L783" s="121"/>
      <c r="M783" s="121"/>
      <c r="N783" s="121"/>
      <c r="O783" s="37"/>
      <c r="P783" s="37"/>
      <c r="Q783" s="37"/>
      <c r="R783" s="37"/>
      <c r="S783" s="37"/>
    </row>
    <row r="784" spans="2:19">
      <c r="B784" s="6">
        <v>2001</v>
      </c>
      <c r="C784" s="37">
        <v>4889.4146045072994</v>
      </c>
      <c r="D784" s="121">
        <v>4889.41</v>
      </c>
      <c r="E784" s="121">
        <v>4889.41</v>
      </c>
      <c r="F784" s="121">
        <v>4889.41</v>
      </c>
      <c r="G784" s="121">
        <v>4889.41</v>
      </c>
      <c r="H784" s="121"/>
      <c r="I784" s="121"/>
      <c r="J784" s="121"/>
      <c r="K784" s="121"/>
      <c r="L784" s="121"/>
      <c r="M784" s="121"/>
      <c r="N784" s="121"/>
      <c r="O784" s="37"/>
      <c r="P784" s="37"/>
      <c r="Q784" s="37"/>
      <c r="R784" s="37"/>
      <c r="S784" s="37"/>
    </row>
    <row r="785" spans="2:19">
      <c r="B785" s="6">
        <v>2000</v>
      </c>
      <c r="C785" s="37"/>
      <c r="D785" s="121"/>
      <c r="E785" s="121"/>
      <c r="F785" s="121"/>
      <c r="G785" s="121"/>
      <c r="H785" s="121"/>
      <c r="I785" s="121"/>
      <c r="J785" s="121"/>
      <c r="K785" s="121"/>
      <c r="L785" s="121"/>
      <c r="M785" s="121"/>
      <c r="N785" s="121"/>
      <c r="O785" s="37"/>
      <c r="P785" s="37"/>
      <c r="Q785" s="37"/>
      <c r="R785" s="37"/>
      <c r="S785" s="37"/>
    </row>
    <row r="786" spans="2:19">
      <c r="B786" s="6">
        <v>1999</v>
      </c>
      <c r="C786" s="37">
        <v>1792.2488979645002</v>
      </c>
      <c r="D786" s="121">
        <v>1792.25</v>
      </c>
      <c r="E786" s="121">
        <v>1792.25</v>
      </c>
      <c r="F786" s="121">
        <v>1792.25</v>
      </c>
      <c r="G786" s="121">
        <v>1792.25</v>
      </c>
      <c r="H786" s="121"/>
      <c r="I786" s="121"/>
      <c r="J786" s="121"/>
      <c r="K786" s="121"/>
      <c r="L786" s="121"/>
      <c r="M786" s="121"/>
      <c r="N786" s="121"/>
      <c r="O786" s="37"/>
      <c r="P786" s="37"/>
      <c r="Q786" s="37"/>
      <c r="R786" s="37"/>
      <c r="S786" s="37"/>
    </row>
    <row r="787" spans="2:19">
      <c r="B787" s="6">
        <v>1998</v>
      </c>
      <c r="C787" s="37">
        <v>5073.8724009359985</v>
      </c>
      <c r="D787" s="121">
        <v>5073.87</v>
      </c>
      <c r="E787" s="121">
        <v>5073.87</v>
      </c>
      <c r="F787" s="121">
        <v>5073.87</v>
      </c>
      <c r="G787" s="121">
        <v>5073.87</v>
      </c>
      <c r="H787" s="121"/>
      <c r="I787" s="121"/>
      <c r="J787" s="121"/>
      <c r="K787" s="121"/>
      <c r="L787" s="121"/>
      <c r="M787" s="121"/>
      <c r="N787" s="121"/>
      <c r="O787" s="37"/>
      <c r="P787" s="37"/>
      <c r="Q787" s="37"/>
      <c r="R787" s="37"/>
      <c r="S787" s="37"/>
    </row>
    <row r="788" spans="2:19">
      <c r="B788" s="6">
        <v>1997</v>
      </c>
      <c r="C788" s="37">
        <v>6424.2506264714993</v>
      </c>
      <c r="D788" s="121">
        <v>6424.25</v>
      </c>
      <c r="E788" s="121">
        <v>6424.25</v>
      </c>
      <c r="F788" s="121">
        <v>6424.25</v>
      </c>
      <c r="G788" s="121">
        <v>6424.25</v>
      </c>
      <c r="H788" s="121"/>
      <c r="I788" s="121"/>
      <c r="J788" s="121"/>
      <c r="K788" s="121"/>
      <c r="L788" s="121"/>
      <c r="M788" s="121"/>
      <c r="N788" s="121"/>
      <c r="O788" s="37"/>
      <c r="P788" s="37"/>
      <c r="Q788" s="37"/>
      <c r="R788" s="37"/>
      <c r="S788" s="37"/>
    </row>
    <row r="789" spans="2:19">
      <c r="B789" s="6">
        <v>1996</v>
      </c>
      <c r="C789" s="37"/>
      <c r="D789" s="121"/>
      <c r="E789" s="121"/>
      <c r="F789" s="121"/>
      <c r="G789" s="121"/>
      <c r="H789" s="121"/>
      <c r="I789" s="121"/>
      <c r="J789" s="121"/>
      <c r="K789" s="121"/>
      <c r="L789" s="121"/>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v>501.18072000000001</v>
      </c>
      <c r="D794" s="121">
        <v>501.18</v>
      </c>
      <c r="E794" s="121">
        <v>501.18</v>
      </c>
      <c r="F794" s="121">
        <v>501.18</v>
      </c>
      <c r="G794" s="121">
        <v>501.18</v>
      </c>
      <c r="H794" s="121"/>
      <c r="I794" s="121"/>
      <c r="J794" s="121"/>
      <c r="K794" s="121"/>
      <c r="L794" s="121"/>
      <c r="M794" s="121"/>
      <c r="N794" s="121"/>
      <c r="O794" s="37"/>
      <c r="P794" s="37"/>
      <c r="Q794" s="37"/>
      <c r="R794" s="37"/>
      <c r="S794" s="37"/>
    </row>
    <row r="795" spans="2:19">
      <c r="B795" s="6">
        <v>1990</v>
      </c>
      <c r="C795" s="37">
        <v>412.14791399999996</v>
      </c>
      <c r="D795" s="121">
        <v>412.15</v>
      </c>
      <c r="E795" s="121">
        <v>412.15</v>
      </c>
      <c r="F795" s="121">
        <v>412.15</v>
      </c>
      <c r="G795" s="121">
        <v>412.15</v>
      </c>
      <c r="H795" s="121">
        <v>385.27</v>
      </c>
      <c r="I795" s="121">
        <v>385.27</v>
      </c>
      <c r="J795" s="121">
        <v>385.27</v>
      </c>
      <c r="K795" s="121">
        <v>385.27</v>
      </c>
      <c r="L795" s="121">
        <v>385.27</v>
      </c>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28593.829087892398</v>
      </c>
      <c r="D856" s="8">
        <f>SUM(D778:D855)</f>
        <v>29472.399999999998</v>
      </c>
      <c r="E856" s="8">
        <f>SUM(E777:E855)</f>
        <v>31564.210000000003</v>
      </c>
      <c r="F856" s="8">
        <f>SUM(F776:F855)</f>
        <v>32750.01</v>
      </c>
      <c r="G856" s="8">
        <f>SUM(G775:G855)</f>
        <v>33936.78</v>
      </c>
      <c r="H856" s="8">
        <f>SUM(H769:H855)</f>
        <v>10737.310000000001</v>
      </c>
      <c r="I856" s="8">
        <f>SUM(I769:I855)</f>
        <v>18635.07</v>
      </c>
      <c r="J856" s="8">
        <f t="shared" ref="J856" si="13">SUM(J769:J855)</f>
        <v>19417.32</v>
      </c>
      <c r="K856" s="8">
        <f>SUM(K769:K855)</f>
        <v>21186.190000000002</v>
      </c>
      <c r="L856" s="8">
        <f t="shared" ref="L856" si="14">SUM(L769:L855)</f>
        <v>21813.09</v>
      </c>
      <c r="M856" s="8">
        <f>SUM(M769:M855)</f>
        <v>17393.32</v>
      </c>
      <c r="N856" s="11">
        <f>SUM(N764:N855)</f>
        <v>21393.32</v>
      </c>
      <c r="O856" s="11">
        <f>SUM(O764:O855)</f>
        <v>16353.641681000003</v>
      </c>
      <c r="P856" s="11">
        <f>SUM(P764:P855)</f>
        <v>19012.480721</v>
      </c>
      <c r="Q856" s="11">
        <f>SUM(Q764:Q855)</f>
        <v>24691.249271000001</v>
      </c>
      <c r="R856" s="11">
        <f>SUM(R763:R855)</f>
        <v>27781.788221000003</v>
      </c>
      <c r="S856" s="11">
        <f>SUM(S763:S855)</f>
        <v>30052.058651000007</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21095.438824000001</v>
      </c>
    </row>
    <row r="859" spans="1:19">
      <c r="A859" s="38"/>
      <c r="B859" s="6">
        <v>2021</v>
      </c>
      <c r="C859" s="36"/>
      <c r="D859" s="36"/>
      <c r="E859" s="36"/>
      <c r="F859" s="36"/>
      <c r="G859" s="36"/>
      <c r="H859" s="36"/>
      <c r="I859" s="36"/>
      <c r="J859" s="36"/>
      <c r="K859" s="36"/>
      <c r="L859" s="36"/>
      <c r="M859" s="36"/>
      <c r="N859" s="36"/>
      <c r="O859" s="36"/>
      <c r="P859" s="36"/>
      <c r="Q859" s="36"/>
      <c r="R859" s="37">
        <v>2123.65</v>
      </c>
      <c r="S859" s="37">
        <v>2123.65</v>
      </c>
    </row>
    <row r="860" spans="1:19">
      <c r="B860" s="6">
        <v>2020</v>
      </c>
      <c r="C860" s="36"/>
      <c r="D860" s="36"/>
      <c r="E860" s="36"/>
      <c r="F860" s="36"/>
      <c r="G860" s="36"/>
      <c r="H860" s="36"/>
      <c r="I860" s="36"/>
      <c r="J860" s="36"/>
      <c r="K860" s="36"/>
      <c r="L860" s="36"/>
      <c r="M860" s="36"/>
      <c r="N860" s="36"/>
      <c r="O860" s="36"/>
      <c r="P860" s="36"/>
      <c r="Q860" s="37">
        <v>4247.3</v>
      </c>
      <c r="R860" s="37">
        <v>4247.3</v>
      </c>
      <c r="S860" s="37">
        <v>4247.3</v>
      </c>
    </row>
    <row r="861" spans="1:19">
      <c r="A861" s="40"/>
      <c r="B861" s="6">
        <v>2019</v>
      </c>
      <c r="C861" s="36"/>
      <c r="D861" s="36"/>
      <c r="E861" s="36"/>
      <c r="F861" s="36"/>
      <c r="G861" s="36"/>
      <c r="H861" s="36"/>
      <c r="I861" s="36"/>
      <c r="J861" s="36"/>
      <c r="K861" s="36"/>
      <c r="L861" s="36"/>
      <c r="M861" s="36"/>
      <c r="N861" s="36"/>
      <c r="O861" s="36"/>
      <c r="P861" s="37">
        <v>77379.3272</v>
      </c>
      <c r="Q861" s="37">
        <v>77379.3272</v>
      </c>
      <c r="R861" s="37">
        <v>77379.3272</v>
      </c>
      <c r="S861" s="37">
        <v>77379.3272</v>
      </c>
    </row>
    <row r="862" spans="1:19">
      <c r="A862" s="40"/>
      <c r="B862" s="6">
        <v>2018</v>
      </c>
      <c r="C862" s="36"/>
      <c r="D862" s="36"/>
      <c r="E862" s="36"/>
      <c r="F862" s="36"/>
      <c r="G862" s="36"/>
      <c r="H862" s="36"/>
      <c r="I862" s="36"/>
      <c r="J862" s="36"/>
      <c r="K862" s="36"/>
      <c r="L862" s="36"/>
      <c r="M862" s="36"/>
      <c r="N862" s="36"/>
      <c r="O862" s="37">
        <v>61373.8</v>
      </c>
      <c r="P862" s="37">
        <v>61373.8</v>
      </c>
      <c r="Q862" s="37">
        <v>61373.8</v>
      </c>
      <c r="R862" s="37">
        <v>61373.8</v>
      </c>
      <c r="S862" s="37">
        <v>61373.8</v>
      </c>
    </row>
    <row r="863" spans="1:19">
      <c r="A863" s="40"/>
      <c r="B863" s="6">
        <v>2017</v>
      </c>
      <c r="C863" s="36"/>
      <c r="D863" s="36"/>
      <c r="E863" s="36"/>
      <c r="F863" s="36"/>
      <c r="G863" s="36"/>
      <c r="H863" s="36"/>
      <c r="I863" s="36"/>
      <c r="J863" s="36"/>
      <c r="K863" s="36"/>
      <c r="L863" s="36"/>
      <c r="M863" s="36"/>
      <c r="N863" s="121">
        <v>3000</v>
      </c>
      <c r="O863" s="37">
        <v>3048.8988239999999</v>
      </c>
      <c r="P863" s="37">
        <v>3048.8988239999999</v>
      </c>
      <c r="Q863" s="37">
        <v>3048.8988239999999</v>
      </c>
      <c r="R863" s="37">
        <v>3048.8988239999999</v>
      </c>
      <c r="S863" s="37">
        <v>3048.8988239999999</v>
      </c>
    </row>
    <row r="864" spans="1:19">
      <c r="B864" s="6">
        <v>2016</v>
      </c>
      <c r="C864" s="36"/>
      <c r="D864" s="36"/>
      <c r="E864" s="36"/>
      <c r="F864" s="36"/>
      <c r="G864" s="36"/>
      <c r="H864" s="36"/>
      <c r="I864" s="36"/>
      <c r="J864" s="36"/>
      <c r="K864" s="36"/>
      <c r="L864" s="36"/>
      <c r="M864" s="121">
        <v>11296.2</v>
      </c>
      <c r="N864" s="121">
        <v>11296.2</v>
      </c>
      <c r="O864" s="37">
        <v>11296.2</v>
      </c>
      <c r="P864" s="37">
        <v>11296.2</v>
      </c>
      <c r="Q864" s="37">
        <v>11296.2</v>
      </c>
      <c r="R864" s="37">
        <v>11296.2</v>
      </c>
      <c r="S864" s="37">
        <v>11296.2</v>
      </c>
    </row>
    <row r="865" spans="2:19">
      <c r="B865" s="6">
        <v>2015</v>
      </c>
      <c r="C865" s="36"/>
      <c r="D865" s="36"/>
      <c r="E865" s="36"/>
      <c r="F865" s="36"/>
      <c r="G865" s="36"/>
      <c r="H865" s="36"/>
      <c r="I865" s="36"/>
      <c r="J865" s="36"/>
      <c r="K865" s="36"/>
      <c r="L865" s="121">
        <v>6750.34</v>
      </c>
      <c r="M865" s="121">
        <v>6750.34</v>
      </c>
      <c r="N865" s="121">
        <v>6750.34</v>
      </c>
      <c r="O865" s="37">
        <v>6750.34</v>
      </c>
      <c r="P865" s="37">
        <v>6750.34</v>
      </c>
      <c r="Q865" s="37">
        <v>6750.34</v>
      </c>
      <c r="R865" s="37">
        <v>6750.34</v>
      </c>
      <c r="S865" s="37">
        <v>6750.34</v>
      </c>
    </row>
    <row r="866" spans="2:19">
      <c r="B866" s="6">
        <v>2014</v>
      </c>
      <c r="C866" s="36"/>
      <c r="D866" s="36"/>
      <c r="E866" s="36"/>
      <c r="F866" s="36"/>
      <c r="G866" s="36"/>
      <c r="H866" s="36"/>
      <c r="I866" s="36"/>
      <c r="J866" s="36"/>
      <c r="K866" s="121"/>
      <c r="L866" s="121"/>
      <c r="M866" s="121"/>
      <c r="N866" s="121"/>
      <c r="O866" s="37"/>
      <c r="P866" s="37"/>
      <c r="Q866" s="37"/>
      <c r="R866" s="37"/>
      <c r="S866" s="37"/>
    </row>
    <row r="867" spans="2:19">
      <c r="B867" s="6">
        <v>2013</v>
      </c>
      <c r="C867" s="36"/>
      <c r="D867" s="36"/>
      <c r="E867" s="36"/>
      <c r="F867" s="36"/>
      <c r="G867" s="36"/>
      <c r="H867" s="36"/>
      <c r="I867" s="36"/>
      <c r="J867" s="121">
        <v>2153.5</v>
      </c>
      <c r="K867" s="121">
        <v>2153.5</v>
      </c>
      <c r="L867" s="121">
        <v>2153.5</v>
      </c>
      <c r="M867" s="121">
        <v>2153.5</v>
      </c>
      <c r="N867" s="121">
        <v>2153.5</v>
      </c>
      <c r="O867" s="37">
        <v>2153.5</v>
      </c>
      <c r="P867" s="37">
        <v>2153.5</v>
      </c>
      <c r="Q867" s="37">
        <v>2153.5</v>
      </c>
      <c r="R867" s="37">
        <v>2153.5</v>
      </c>
      <c r="S867" s="37">
        <v>2153.5</v>
      </c>
    </row>
    <row r="868" spans="2:19">
      <c r="B868" s="6">
        <v>2012</v>
      </c>
      <c r="C868" s="36"/>
      <c r="D868" s="36"/>
      <c r="E868" s="36"/>
      <c r="F868" s="36"/>
      <c r="G868" s="36"/>
      <c r="H868" s="36"/>
      <c r="I868" s="121">
        <v>27888.78</v>
      </c>
      <c r="J868" s="121">
        <v>27888.78</v>
      </c>
      <c r="K868" s="121">
        <v>27888.78</v>
      </c>
      <c r="L868" s="121">
        <v>27888.78</v>
      </c>
      <c r="M868" s="121">
        <v>27888.78</v>
      </c>
      <c r="N868" s="121">
        <v>27888.78</v>
      </c>
      <c r="O868" s="37">
        <v>27888.779749999998</v>
      </c>
      <c r="P868" s="37">
        <v>27888.779749999998</v>
      </c>
      <c r="Q868" s="37">
        <v>27888.779749999998</v>
      </c>
      <c r="R868" s="37">
        <v>27888.779749999998</v>
      </c>
      <c r="S868" s="37">
        <v>27888.779749999998</v>
      </c>
    </row>
    <row r="869" spans="2:19">
      <c r="B869" s="6">
        <v>2011</v>
      </c>
      <c r="C869" s="36"/>
      <c r="D869" s="36"/>
      <c r="E869" s="36"/>
      <c r="F869" s="36"/>
      <c r="G869" s="36"/>
      <c r="H869" s="121">
        <v>68669.86</v>
      </c>
      <c r="I869" s="121">
        <v>68669.86</v>
      </c>
      <c r="J869" s="121">
        <v>68669.86</v>
      </c>
      <c r="K869" s="121">
        <v>68669.86</v>
      </c>
      <c r="L869" s="121">
        <v>68669.86</v>
      </c>
      <c r="M869" s="121">
        <v>3169.86</v>
      </c>
      <c r="N869" s="121">
        <v>3169.86</v>
      </c>
      <c r="O869" s="37"/>
      <c r="P869" s="37"/>
      <c r="Q869" s="37"/>
      <c r="R869" s="37"/>
      <c r="S869" s="37"/>
    </row>
    <row r="870" spans="2:19">
      <c r="B870" s="6">
        <v>2010</v>
      </c>
      <c r="C870" s="36"/>
      <c r="D870" s="36"/>
      <c r="E870" s="36"/>
      <c r="F870" s="36"/>
      <c r="G870" s="121">
        <v>8321.6200000000008</v>
      </c>
      <c r="H870" s="121">
        <v>8321.6200000000008</v>
      </c>
      <c r="I870" s="121">
        <v>8321.6200000000008</v>
      </c>
      <c r="J870" s="121">
        <v>8321.6200000000008</v>
      </c>
      <c r="K870" s="121">
        <v>8321.6200000000008</v>
      </c>
      <c r="L870" s="121">
        <v>8321.6200000000008</v>
      </c>
      <c r="M870" s="121">
        <v>8321.6200000000008</v>
      </c>
      <c r="N870" s="121">
        <v>8321.6200000000008</v>
      </c>
      <c r="O870" s="37">
        <v>8321.621000000001</v>
      </c>
      <c r="P870" s="37">
        <v>8321.621000000001</v>
      </c>
      <c r="Q870" s="37">
        <v>8321.621000000001</v>
      </c>
      <c r="R870" s="37">
        <v>8321.621000000001</v>
      </c>
      <c r="S870" s="37">
        <v>8321.621000000001</v>
      </c>
    </row>
    <row r="871" spans="2:19">
      <c r="B871" s="6">
        <v>2009</v>
      </c>
      <c r="C871" s="36"/>
      <c r="D871" s="36"/>
      <c r="E871" s="36"/>
      <c r="F871" s="121">
        <v>1912.13</v>
      </c>
      <c r="G871" s="121">
        <v>1912.13</v>
      </c>
      <c r="H871" s="121">
        <v>1912.13</v>
      </c>
      <c r="I871" s="121">
        <v>1912.13</v>
      </c>
      <c r="J871" s="121">
        <v>1912.13</v>
      </c>
      <c r="K871" s="121">
        <v>1912.13</v>
      </c>
      <c r="L871" s="121">
        <v>1912.13</v>
      </c>
      <c r="M871" s="121">
        <v>1912.13</v>
      </c>
      <c r="N871" s="121">
        <v>1912.13</v>
      </c>
      <c r="O871" s="37">
        <v>1769.2985000000001</v>
      </c>
      <c r="P871" s="37">
        <v>1769.2985000000001</v>
      </c>
      <c r="Q871" s="37">
        <v>1769.2985000000001</v>
      </c>
      <c r="R871" s="37">
        <v>1769.2985000000001</v>
      </c>
      <c r="S871" s="37">
        <v>1769.2985000000001</v>
      </c>
    </row>
    <row r="872" spans="2:19">
      <c r="B872" s="6">
        <v>2008</v>
      </c>
      <c r="C872" s="36"/>
      <c r="D872" s="36"/>
      <c r="E872" s="121">
        <v>43098.95</v>
      </c>
      <c r="F872" s="121">
        <v>43098.95</v>
      </c>
      <c r="G872" s="121">
        <v>43098.95</v>
      </c>
      <c r="H872" s="121">
        <v>43098.95</v>
      </c>
      <c r="I872" s="121">
        <v>43098.95</v>
      </c>
      <c r="J872" s="121">
        <v>43098.95</v>
      </c>
      <c r="K872" s="121">
        <v>43098.95</v>
      </c>
      <c r="L872" s="121">
        <v>43098.95</v>
      </c>
      <c r="M872" s="121">
        <v>4600.7</v>
      </c>
      <c r="N872" s="121">
        <v>4600.7</v>
      </c>
      <c r="O872" s="37">
        <v>4600.7</v>
      </c>
      <c r="P872" s="37">
        <v>4600.7</v>
      </c>
      <c r="Q872" s="37">
        <v>4600.7</v>
      </c>
      <c r="R872" s="37">
        <v>4600.7</v>
      </c>
      <c r="S872" s="37">
        <v>4600.7</v>
      </c>
    </row>
    <row r="873" spans="2:19">
      <c r="B873" s="6">
        <v>2007</v>
      </c>
      <c r="C873" s="36"/>
      <c r="D873" s="121"/>
      <c r="E873" s="121"/>
      <c r="F873" s="121"/>
      <c r="G873" s="121"/>
      <c r="H873" s="121"/>
      <c r="I873" s="121"/>
      <c r="J873" s="121"/>
      <c r="K873" s="121"/>
      <c r="L873" s="121"/>
      <c r="M873" s="121"/>
      <c r="N873" s="121"/>
      <c r="O873" s="37"/>
      <c r="P873" s="37"/>
      <c r="Q873" s="37"/>
      <c r="R873" s="37"/>
      <c r="S873" s="37"/>
    </row>
    <row r="874" spans="2:19">
      <c r="B874" s="6">
        <v>2006</v>
      </c>
      <c r="C874" s="37"/>
      <c r="D874" s="121"/>
      <c r="E874" s="121"/>
      <c r="F874" s="121"/>
      <c r="G874" s="121"/>
      <c r="H874" s="121"/>
      <c r="I874" s="121"/>
      <c r="J874" s="121"/>
      <c r="K874" s="121"/>
      <c r="L874" s="121"/>
      <c r="M874" s="121"/>
      <c r="N874" s="121"/>
      <c r="O874" s="37"/>
      <c r="P874" s="37"/>
      <c r="Q874" s="37"/>
      <c r="R874" s="37"/>
      <c r="S874" s="37"/>
    </row>
    <row r="875" spans="2:19">
      <c r="B875" s="6">
        <v>2005</v>
      </c>
      <c r="C875" s="37">
        <v>650.51910000000009</v>
      </c>
      <c r="D875" s="121">
        <v>650.52</v>
      </c>
      <c r="E875" s="121">
        <v>650.52</v>
      </c>
      <c r="F875" s="121">
        <v>650.52</v>
      </c>
      <c r="G875" s="121">
        <v>650.52</v>
      </c>
      <c r="H875" s="121">
        <v>650.52</v>
      </c>
      <c r="I875" s="121">
        <v>650.52</v>
      </c>
      <c r="J875" s="121">
        <v>650.52</v>
      </c>
      <c r="K875" s="121">
        <v>650.52</v>
      </c>
      <c r="L875" s="121">
        <v>650.52</v>
      </c>
      <c r="M875" s="121">
        <v>650.52</v>
      </c>
      <c r="N875" s="121">
        <v>650.52</v>
      </c>
      <c r="O875" s="37">
        <v>650.51910000000009</v>
      </c>
      <c r="P875" s="37">
        <v>650.51910000000009</v>
      </c>
      <c r="Q875" s="37">
        <v>650.51910000000009</v>
      </c>
      <c r="R875" s="37">
        <v>650.51910000000009</v>
      </c>
      <c r="S875" s="37">
        <v>650.51910000000009</v>
      </c>
    </row>
    <row r="876" spans="2:19">
      <c r="B876" s="6">
        <v>2004</v>
      </c>
      <c r="C876" s="37">
        <v>12973.5</v>
      </c>
      <c r="D876" s="121">
        <v>12973.5</v>
      </c>
      <c r="E876" s="121">
        <v>12973.5</v>
      </c>
      <c r="F876" s="121">
        <v>12973.5</v>
      </c>
      <c r="G876" s="121">
        <v>12973.5</v>
      </c>
      <c r="H876" s="121"/>
      <c r="I876" s="121"/>
      <c r="J876" s="121"/>
      <c r="K876" s="121"/>
      <c r="L876" s="121"/>
      <c r="M876" s="121"/>
      <c r="N876" s="121"/>
      <c r="O876" s="37"/>
      <c r="P876" s="37"/>
      <c r="Q876" s="37"/>
      <c r="R876" s="37"/>
      <c r="S876" s="37"/>
    </row>
    <row r="877" spans="2:19">
      <c r="B877" s="6">
        <v>2003</v>
      </c>
      <c r="C877" s="37"/>
      <c r="D877" s="121"/>
      <c r="E877" s="121"/>
      <c r="F877" s="121"/>
      <c r="G877" s="121"/>
      <c r="H877" s="121"/>
      <c r="I877" s="121"/>
      <c r="J877" s="121"/>
      <c r="K877" s="121"/>
      <c r="L877" s="121"/>
      <c r="M877" s="121"/>
      <c r="N877" s="121"/>
      <c r="O877" s="37"/>
      <c r="P877" s="37"/>
      <c r="Q877" s="37"/>
      <c r="R877" s="37"/>
      <c r="S877" s="37"/>
    </row>
    <row r="878" spans="2:19">
      <c r="B878" s="6">
        <v>2002</v>
      </c>
      <c r="C878" s="37">
        <v>431.9468902646999</v>
      </c>
      <c r="D878" s="121">
        <v>431.95</v>
      </c>
      <c r="E878" s="121">
        <v>431.95</v>
      </c>
      <c r="F878" s="121">
        <v>431.95</v>
      </c>
      <c r="G878" s="121">
        <v>431.95</v>
      </c>
      <c r="H878" s="121"/>
      <c r="I878" s="121"/>
      <c r="J878" s="121"/>
      <c r="K878" s="121"/>
      <c r="L878" s="121"/>
      <c r="M878" s="121"/>
      <c r="N878" s="121"/>
      <c r="O878" s="37"/>
      <c r="P878" s="37"/>
      <c r="Q878" s="37"/>
      <c r="R878" s="37"/>
      <c r="S878" s="37"/>
    </row>
    <row r="879" spans="2:19">
      <c r="B879" s="6">
        <v>2001</v>
      </c>
      <c r="C879" s="37">
        <v>248.68629706500002</v>
      </c>
      <c r="D879" s="121">
        <v>248.69</v>
      </c>
      <c r="E879" s="121">
        <v>248.69</v>
      </c>
      <c r="F879" s="121">
        <v>248.69</v>
      </c>
      <c r="G879" s="121">
        <v>248.69</v>
      </c>
      <c r="H879" s="121"/>
      <c r="I879" s="121"/>
      <c r="J879" s="121"/>
      <c r="K879" s="121"/>
      <c r="L879" s="121"/>
      <c r="M879" s="121"/>
      <c r="N879" s="121"/>
      <c r="O879" s="37"/>
      <c r="P879" s="37"/>
      <c r="Q879" s="37"/>
      <c r="R879" s="37"/>
      <c r="S879" s="37"/>
    </row>
    <row r="880" spans="2:19">
      <c r="B880" s="6">
        <v>2000</v>
      </c>
      <c r="C880" s="37">
        <v>10651.5800974575</v>
      </c>
      <c r="D880" s="121">
        <v>10651.58</v>
      </c>
      <c r="E880" s="121">
        <v>10651.58</v>
      </c>
      <c r="F880" s="121">
        <v>10651.58</v>
      </c>
      <c r="G880" s="121">
        <v>10651.58</v>
      </c>
      <c r="H880" s="121"/>
      <c r="I880" s="121"/>
      <c r="J880" s="121"/>
      <c r="K880" s="121"/>
      <c r="L880" s="121"/>
      <c r="M880" s="121"/>
      <c r="N880" s="121"/>
      <c r="O880" s="37"/>
      <c r="P880" s="37"/>
      <c r="Q880" s="37"/>
      <c r="R880" s="37"/>
      <c r="S880" s="37"/>
    </row>
    <row r="881" spans="2:19">
      <c r="B881" s="6">
        <v>1999</v>
      </c>
      <c r="C881" s="37">
        <v>1697.7756360000001</v>
      </c>
      <c r="D881" s="121">
        <v>1697.78</v>
      </c>
      <c r="E881" s="121">
        <v>1697.78</v>
      </c>
      <c r="F881" s="121">
        <v>1697.78</v>
      </c>
      <c r="G881" s="121">
        <v>1697.78</v>
      </c>
      <c r="H881" s="121"/>
      <c r="I881" s="121"/>
      <c r="J881" s="121"/>
      <c r="K881" s="121"/>
      <c r="L881" s="121"/>
      <c r="M881" s="121"/>
      <c r="N881" s="121"/>
      <c r="O881" s="37"/>
      <c r="P881" s="37"/>
      <c r="Q881" s="37"/>
      <c r="R881" s="37"/>
      <c r="S881" s="37"/>
    </row>
    <row r="882" spans="2:19">
      <c r="B882" s="6">
        <v>1998</v>
      </c>
      <c r="C882" s="37">
        <v>2833.2797820000001</v>
      </c>
      <c r="D882" s="121">
        <v>2833.28</v>
      </c>
      <c r="E882" s="121">
        <v>2833.28</v>
      </c>
      <c r="F882" s="121">
        <v>2833.28</v>
      </c>
      <c r="G882" s="121">
        <v>2833.28</v>
      </c>
      <c r="H882" s="121"/>
      <c r="I882" s="121"/>
      <c r="J882" s="121"/>
      <c r="K882" s="121"/>
      <c r="L882" s="121"/>
      <c r="M882" s="121"/>
      <c r="N882" s="121"/>
      <c r="O882" s="37"/>
      <c r="P882" s="37"/>
      <c r="Q882" s="37"/>
      <c r="R882" s="37"/>
      <c r="S882" s="37"/>
    </row>
    <row r="883" spans="2:19">
      <c r="B883" s="6">
        <v>1997</v>
      </c>
      <c r="C883" s="37"/>
      <c r="D883" s="121"/>
      <c r="E883" s="121"/>
      <c r="F883" s="121"/>
      <c r="G883" s="121"/>
      <c r="H883" s="121"/>
      <c r="I883" s="121"/>
      <c r="J883" s="121"/>
      <c r="K883" s="121"/>
      <c r="L883" s="121"/>
      <c r="M883" s="121"/>
      <c r="N883" s="121"/>
      <c r="O883" s="37"/>
      <c r="P883" s="37"/>
      <c r="Q883" s="37"/>
      <c r="R883" s="37"/>
      <c r="S883" s="37"/>
    </row>
    <row r="884" spans="2:19">
      <c r="B884" s="6">
        <v>1996</v>
      </c>
      <c r="C884" s="37">
        <v>1652.2069379999998</v>
      </c>
      <c r="D884" s="121">
        <v>1652.21</v>
      </c>
      <c r="E884" s="121">
        <v>1652.21</v>
      </c>
      <c r="F884" s="121">
        <v>1652.21</v>
      </c>
      <c r="G884" s="121">
        <v>1652.21</v>
      </c>
      <c r="H884" s="121"/>
      <c r="I884" s="121"/>
      <c r="J884" s="121"/>
      <c r="K884" s="121"/>
      <c r="L884" s="121"/>
      <c r="M884" s="121"/>
      <c r="N884" s="121"/>
      <c r="O884" s="37"/>
      <c r="P884" s="37"/>
      <c r="Q884" s="37"/>
      <c r="R884" s="37"/>
      <c r="S884" s="37"/>
    </row>
    <row r="885" spans="2:19">
      <c r="B885" s="6">
        <v>1995</v>
      </c>
      <c r="C885" s="37"/>
      <c r="D885" s="121"/>
      <c r="E885" s="121"/>
      <c r="F885" s="121"/>
      <c r="G885" s="121"/>
      <c r="H885" s="121"/>
      <c r="I885" s="121"/>
      <c r="J885" s="121"/>
      <c r="K885" s="121"/>
      <c r="L885" s="121"/>
      <c r="M885" s="121"/>
      <c r="N885" s="121"/>
      <c r="O885" s="37"/>
      <c r="P885" s="37"/>
      <c r="Q885" s="37"/>
      <c r="R885" s="37"/>
      <c r="S885" s="37"/>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31139.494740787199</v>
      </c>
      <c r="D951" s="8">
        <f>SUM(D873:D950)</f>
        <v>31139.51</v>
      </c>
      <c r="E951" s="8">
        <f>SUM(E872:E950)</f>
        <v>74238.459999999992</v>
      </c>
      <c r="F951" s="8">
        <f>SUM(F871:F950)</f>
        <v>76150.59</v>
      </c>
      <c r="G951" s="8">
        <f>SUM(G870:G950)</f>
        <v>84472.21</v>
      </c>
      <c r="H951" s="8">
        <f>SUM(H864:H950)</f>
        <v>122653.08</v>
      </c>
      <c r="I951" s="8">
        <f>SUM(I864:I950)</f>
        <v>150541.85999999999</v>
      </c>
      <c r="J951" s="8">
        <f t="shared" ref="J951" si="15">SUM(J864:J950)</f>
        <v>152695.35999999999</v>
      </c>
      <c r="K951" s="8">
        <f>SUM(K864:K950)</f>
        <v>152695.35999999999</v>
      </c>
      <c r="L951" s="8">
        <f t="shared" ref="L951" si="16">SUM(L864:L950)</f>
        <v>159445.69999999998</v>
      </c>
      <c r="M951" s="8">
        <f>SUM(M864:M950)</f>
        <v>66743.650000000009</v>
      </c>
      <c r="N951" s="11">
        <f>SUM(N859:N950)</f>
        <v>69743.650000000009</v>
      </c>
      <c r="O951" s="11">
        <f>SUM(O859:O950)</f>
        <v>127853.65717400001</v>
      </c>
      <c r="P951" s="11">
        <f>SUM(P859:P950)</f>
        <v>205232.98437400002</v>
      </c>
      <c r="Q951" s="11">
        <f>SUM(Q859:Q950)</f>
        <v>209480.28437400004</v>
      </c>
      <c r="R951" s="11">
        <f>SUM(R858:R950)</f>
        <v>211603.93437400003</v>
      </c>
      <c r="S951" s="11">
        <f>SUM(S858:S950)</f>
        <v>232699.37319800004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v>8250.5950499999999</v>
      </c>
      <c r="R955" s="37">
        <v>8250.5950499999999</v>
      </c>
      <c r="S955" s="37">
        <v>8250.5950499999999</v>
      </c>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121"/>
      <c r="O958" s="37"/>
      <c r="P958" s="37"/>
      <c r="Q958" s="37"/>
      <c r="R958" s="37"/>
      <c r="S958" s="37"/>
    </row>
    <row r="959" spans="1:19">
      <c r="B959" s="6">
        <v>2016</v>
      </c>
      <c r="C959" s="36"/>
      <c r="D959" s="36"/>
      <c r="E959" s="36"/>
      <c r="F959" s="36"/>
      <c r="G959" s="36"/>
      <c r="H959" s="36"/>
      <c r="I959" s="36"/>
      <c r="J959" s="36"/>
      <c r="K959" s="36"/>
      <c r="L959" s="36"/>
      <c r="M959" s="121"/>
      <c r="N959" s="121"/>
      <c r="O959" s="37"/>
      <c r="P959" s="37"/>
      <c r="Q959" s="37"/>
      <c r="R959" s="37"/>
      <c r="S959" s="37"/>
    </row>
    <row r="960" spans="1:19">
      <c r="B960" s="6">
        <v>2015</v>
      </c>
      <c r="C960" s="36"/>
      <c r="D960" s="36"/>
      <c r="E960" s="36"/>
      <c r="F960" s="36"/>
      <c r="G960" s="36"/>
      <c r="H960" s="36"/>
      <c r="I960" s="36"/>
      <c r="J960" s="36"/>
      <c r="K960" s="36"/>
      <c r="L960" s="121"/>
      <c r="M960" s="121"/>
      <c r="N960" s="121"/>
      <c r="O960" s="37"/>
      <c r="P960" s="37"/>
      <c r="Q960" s="37"/>
      <c r="R960" s="37"/>
      <c r="S960" s="37"/>
    </row>
    <row r="961" spans="2:19">
      <c r="B961" s="6">
        <v>2014</v>
      </c>
      <c r="C961" s="36"/>
      <c r="D961" s="36"/>
      <c r="E961" s="36"/>
      <c r="F961" s="36"/>
      <c r="G961" s="36"/>
      <c r="H961" s="36"/>
      <c r="I961" s="36"/>
      <c r="J961" s="36"/>
      <c r="K961" s="121"/>
      <c r="L961" s="121"/>
      <c r="M961" s="121"/>
      <c r="N961" s="121"/>
      <c r="O961" s="37"/>
      <c r="P961" s="37"/>
      <c r="Q961" s="37"/>
      <c r="R961" s="37"/>
      <c r="S961" s="37"/>
    </row>
    <row r="962" spans="2:19">
      <c r="B962" s="6">
        <v>2013</v>
      </c>
      <c r="C962" s="36"/>
      <c r="D962" s="36"/>
      <c r="E962" s="36"/>
      <c r="F962" s="36"/>
      <c r="G962" s="36"/>
      <c r="H962" s="36"/>
      <c r="I962" s="36"/>
      <c r="J962" s="121"/>
      <c r="K962" s="121"/>
      <c r="L962" s="121"/>
      <c r="M962" s="121"/>
      <c r="N962" s="121"/>
      <c r="O962" s="37"/>
      <c r="P962" s="37"/>
      <c r="Q962" s="37"/>
      <c r="R962" s="37"/>
      <c r="S962" s="37"/>
    </row>
    <row r="963" spans="2:19">
      <c r="B963" s="6">
        <v>2012</v>
      </c>
      <c r="C963" s="36"/>
      <c r="D963" s="36"/>
      <c r="E963" s="36"/>
      <c r="F963" s="36"/>
      <c r="G963" s="36"/>
      <c r="H963" s="36"/>
      <c r="I963" s="121"/>
      <c r="J963" s="121"/>
      <c r="K963" s="121"/>
      <c r="L963" s="121"/>
      <c r="M963" s="121"/>
      <c r="N963" s="121"/>
      <c r="O963" s="37"/>
      <c r="P963" s="37"/>
      <c r="Q963" s="37"/>
      <c r="R963" s="37"/>
      <c r="S963" s="37"/>
    </row>
    <row r="964" spans="2:19">
      <c r="B964" s="6">
        <v>2011</v>
      </c>
      <c r="C964" s="36"/>
      <c r="D964" s="36"/>
      <c r="E964" s="36"/>
      <c r="F964" s="36"/>
      <c r="G964" s="36"/>
      <c r="H964" s="121"/>
      <c r="I964" s="121"/>
      <c r="J964" s="121"/>
      <c r="K964" s="121"/>
      <c r="L964" s="121"/>
      <c r="M964" s="121"/>
      <c r="N964" s="121"/>
      <c r="O964" s="37"/>
      <c r="P964" s="37"/>
      <c r="Q964" s="37"/>
      <c r="R964" s="37"/>
      <c r="S964" s="37"/>
    </row>
    <row r="965" spans="2:19">
      <c r="B965" s="6">
        <v>2010</v>
      </c>
      <c r="C965" s="36"/>
      <c r="D965" s="36"/>
      <c r="E965" s="36"/>
      <c r="F965" s="36"/>
      <c r="G965" s="121">
        <v>11126.82</v>
      </c>
      <c r="H965" s="121">
        <v>11126.82</v>
      </c>
      <c r="I965" s="121">
        <v>11126.82</v>
      </c>
      <c r="J965" s="121">
        <v>11126.82</v>
      </c>
      <c r="K965" s="121">
        <v>11126.82</v>
      </c>
      <c r="L965" s="121">
        <v>11126.82</v>
      </c>
      <c r="M965" s="121">
        <v>11126.82</v>
      </c>
      <c r="N965" s="121">
        <v>11126.82</v>
      </c>
      <c r="O965" s="37">
        <v>11126.82494</v>
      </c>
      <c r="P965" s="37">
        <v>11126.82494</v>
      </c>
      <c r="Q965" s="37">
        <v>11126.82494</v>
      </c>
      <c r="R965" s="37">
        <v>11126.82494</v>
      </c>
      <c r="S965" s="37">
        <v>11126.82494</v>
      </c>
    </row>
    <row r="966" spans="2:19">
      <c r="B966" s="6">
        <v>2009</v>
      </c>
      <c r="C966" s="36"/>
      <c r="D966" s="36"/>
      <c r="E966" s="36"/>
      <c r="F966" s="121"/>
      <c r="G966" s="121"/>
      <c r="H966" s="121"/>
      <c r="I966" s="121"/>
      <c r="J966" s="121"/>
      <c r="K966" s="121"/>
      <c r="L966" s="121"/>
      <c r="M966" s="121"/>
      <c r="N966" s="121"/>
      <c r="O966" s="37"/>
      <c r="P966" s="37"/>
      <c r="Q966" s="37"/>
      <c r="R966" s="37"/>
      <c r="S966" s="37"/>
    </row>
    <row r="967" spans="2:19">
      <c r="B967" s="6">
        <v>2008</v>
      </c>
      <c r="C967" s="36"/>
      <c r="D967" s="36"/>
      <c r="E967" s="121"/>
      <c r="F967" s="121"/>
      <c r="G967" s="121"/>
      <c r="H967" s="121"/>
      <c r="I967" s="121"/>
      <c r="J967" s="121"/>
      <c r="K967" s="121"/>
      <c r="L967" s="121"/>
      <c r="M967" s="121"/>
      <c r="N967" s="121"/>
      <c r="O967" s="37"/>
      <c r="P967" s="37"/>
      <c r="Q967" s="37"/>
      <c r="R967" s="37"/>
      <c r="S967" s="37"/>
    </row>
    <row r="968" spans="2:19">
      <c r="B968" s="6">
        <v>2007</v>
      </c>
      <c r="C968" s="36"/>
      <c r="D968" s="121"/>
      <c r="E968" s="121"/>
      <c r="F968" s="121"/>
      <c r="G968" s="121"/>
      <c r="H968" s="121"/>
      <c r="I968" s="121"/>
      <c r="J968" s="121"/>
      <c r="K968" s="121"/>
      <c r="L968" s="121"/>
      <c r="M968" s="121"/>
      <c r="N968" s="121"/>
      <c r="O968" s="37"/>
      <c r="P968" s="37"/>
      <c r="Q968" s="37"/>
      <c r="R968" s="37"/>
      <c r="S968" s="37"/>
    </row>
    <row r="969" spans="2:19">
      <c r="B969" s="6">
        <v>2006</v>
      </c>
      <c r="C969" s="37"/>
      <c r="D969" s="121"/>
      <c r="E969" s="121"/>
      <c r="F969" s="121"/>
      <c r="G969" s="121"/>
      <c r="H969" s="121"/>
      <c r="I969" s="121"/>
      <c r="J969" s="121"/>
      <c r="K969" s="121"/>
      <c r="L969" s="121"/>
      <c r="M969" s="121"/>
      <c r="N969" s="121"/>
      <c r="O969" s="37"/>
      <c r="P969" s="37"/>
      <c r="Q969" s="37"/>
      <c r="R969" s="37"/>
      <c r="S969" s="37"/>
    </row>
    <row r="970" spans="2:19">
      <c r="B970" s="6">
        <v>2005</v>
      </c>
      <c r="C970" s="37"/>
      <c r="D970" s="121"/>
      <c r="E970" s="121"/>
      <c r="F970" s="121"/>
      <c r="G970" s="121"/>
      <c r="H970" s="121"/>
      <c r="I970" s="121"/>
      <c r="J970" s="121"/>
      <c r="K970" s="121"/>
      <c r="L970" s="121"/>
      <c r="M970" s="121"/>
      <c r="N970" s="121"/>
      <c r="O970" s="37"/>
      <c r="P970" s="37"/>
      <c r="Q970" s="37"/>
      <c r="R970" s="37"/>
      <c r="S970" s="37"/>
    </row>
    <row r="971" spans="2:19">
      <c r="B971" s="6">
        <v>2004</v>
      </c>
      <c r="C971" s="37"/>
      <c r="D971" s="121"/>
      <c r="E971" s="121"/>
      <c r="F971" s="121"/>
      <c r="G971" s="121"/>
      <c r="H971" s="121"/>
      <c r="I971" s="121"/>
      <c r="J971" s="121"/>
      <c r="K971" s="121"/>
      <c r="L971" s="121"/>
      <c r="M971" s="121"/>
      <c r="N971" s="121"/>
      <c r="O971" s="37"/>
      <c r="P971" s="37"/>
      <c r="Q971" s="37"/>
      <c r="R971" s="37"/>
      <c r="S971" s="37"/>
    </row>
    <row r="972" spans="2:19">
      <c r="B972" s="6">
        <v>2003</v>
      </c>
      <c r="C972" s="37"/>
      <c r="D972" s="121"/>
      <c r="E972" s="121"/>
      <c r="F972" s="121"/>
      <c r="G972" s="121"/>
      <c r="H972" s="121"/>
      <c r="I972" s="121"/>
      <c r="J972" s="121"/>
      <c r="K972" s="121"/>
      <c r="L972" s="121"/>
      <c r="M972" s="121"/>
      <c r="N972" s="121"/>
      <c r="O972" s="37"/>
      <c r="P972" s="37"/>
      <c r="Q972" s="37"/>
      <c r="R972" s="37"/>
      <c r="S972" s="37"/>
    </row>
    <row r="973" spans="2:19">
      <c r="B973" s="6">
        <v>2002</v>
      </c>
      <c r="C973" s="37"/>
      <c r="D973" s="121"/>
      <c r="E973" s="121"/>
      <c r="F973" s="121"/>
      <c r="G973" s="121"/>
      <c r="H973" s="121"/>
      <c r="I973" s="121"/>
      <c r="J973" s="121"/>
      <c r="K973" s="121"/>
      <c r="L973" s="121"/>
      <c r="M973" s="121"/>
      <c r="N973" s="121"/>
      <c r="O973" s="37"/>
      <c r="P973" s="37"/>
      <c r="Q973" s="37"/>
      <c r="R973" s="37"/>
      <c r="S973" s="37"/>
    </row>
    <row r="974" spans="2:19">
      <c r="B974" s="6">
        <v>2001</v>
      </c>
      <c r="C974" s="37"/>
      <c r="D974" s="121"/>
      <c r="E974" s="121"/>
      <c r="F974" s="121"/>
      <c r="G974" s="121"/>
      <c r="H974" s="121"/>
      <c r="I974" s="121"/>
      <c r="J974" s="121"/>
      <c r="K974" s="121"/>
      <c r="L974" s="121"/>
      <c r="M974" s="121"/>
      <c r="N974" s="121"/>
      <c r="O974" s="37"/>
      <c r="P974" s="37"/>
      <c r="Q974" s="37"/>
      <c r="R974" s="37"/>
      <c r="S974" s="37"/>
    </row>
    <row r="975" spans="2:19">
      <c r="B975" s="6">
        <v>2000</v>
      </c>
      <c r="C975" s="37"/>
      <c r="D975" s="121"/>
      <c r="E975" s="121"/>
      <c r="F975" s="121"/>
      <c r="G975" s="121"/>
      <c r="H975" s="121"/>
      <c r="I975" s="121"/>
      <c r="J975" s="121"/>
      <c r="K975" s="121"/>
      <c r="L975" s="121"/>
      <c r="M975" s="121"/>
      <c r="N975" s="121"/>
      <c r="O975" s="37"/>
      <c r="P975" s="37"/>
      <c r="Q975" s="37"/>
      <c r="R975" s="37"/>
      <c r="S975" s="37"/>
    </row>
    <row r="976" spans="2:19">
      <c r="B976" s="6">
        <v>1999</v>
      </c>
      <c r="C976" s="37">
        <v>7692.0977040000007</v>
      </c>
      <c r="D976" s="121">
        <v>7692.1</v>
      </c>
      <c r="E976" s="121">
        <v>7692.1</v>
      </c>
      <c r="F976" s="121">
        <v>7692.1</v>
      </c>
      <c r="G976" s="121">
        <v>7692.1</v>
      </c>
      <c r="H976" s="121"/>
      <c r="I976" s="121"/>
      <c r="J976" s="121"/>
      <c r="K976" s="121"/>
      <c r="L976" s="121"/>
      <c r="M976" s="121"/>
      <c r="N976" s="121"/>
      <c r="O976" s="37"/>
      <c r="P976" s="37"/>
      <c r="Q976" s="37"/>
      <c r="R976" s="37"/>
      <c r="S976" s="37"/>
    </row>
    <row r="977" spans="2:19">
      <c r="B977" s="6">
        <v>1998</v>
      </c>
      <c r="C977" s="37"/>
      <c r="D977" s="121"/>
      <c r="E977" s="121"/>
      <c r="F977" s="121"/>
      <c r="G977" s="121"/>
      <c r="H977" s="121"/>
      <c r="I977" s="121"/>
      <c r="J977" s="121"/>
      <c r="K977" s="121"/>
      <c r="L977" s="121"/>
      <c r="M977" s="121"/>
      <c r="N977" s="121"/>
      <c r="O977" s="37"/>
      <c r="P977" s="37"/>
      <c r="Q977" s="37"/>
      <c r="R977" s="37"/>
      <c r="S977" s="37"/>
    </row>
    <row r="978" spans="2:19">
      <c r="B978" s="6">
        <v>1997</v>
      </c>
      <c r="C978" s="37"/>
      <c r="D978" s="121"/>
      <c r="E978" s="121"/>
      <c r="F978" s="121"/>
      <c r="G978" s="121"/>
      <c r="H978" s="121"/>
      <c r="I978" s="121"/>
      <c r="J978" s="121"/>
      <c r="K978" s="121"/>
      <c r="L978" s="121"/>
      <c r="M978" s="121"/>
      <c r="N978" s="121"/>
      <c r="O978" s="37"/>
      <c r="P978" s="37"/>
      <c r="Q978" s="37"/>
      <c r="R978" s="37"/>
      <c r="S978" s="37"/>
    </row>
    <row r="979" spans="2:19">
      <c r="B979" s="6">
        <v>1996</v>
      </c>
      <c r="C979" s="37"/>
      <c r="D979" s="121"/>
      <c r="E979" s="121"/>
      <c r="F979" s="121"/>
      <c r="G979" s="121"/>
      <c r="H979" s="121"/>
      <c r="I979" s="121"/>
      <c r="J979" s="121"/>
      <c r="K979" s="121"/>
      <c r="L979" s="121"/>
      <c r="M979" s="121"/>
      <c r="N979" s="121"/>
      <c r="O979" s="37"/>
      <c r="P979" s="37"/>
      <c r="Q979" s="37"/>
      <c r="R979" s="37"/>
      <c r="S979" s="37"/>
    </row>
    <row r="980" spans="2:19">
      <c r="B980" s="6">
        <v>1995</v>
      </c>
      <c r="C980" s="37"/>
      <c r="D980" s="121"/>
      <c r="E980" s="121"/>
      <c r="F980" s="121"/>
      <c r="G980" s="121"/>
      <c r="H980" s="121"/>
      <c r="I980" s="121"/>
      <c r="J980" s="121"/>
      <c r="K980" s="121"/>
      <c r="L980" s="121"/>
      <c r="M980" s="121"/>
      <c r="N980" s="121"/>
      <c r="O980" s="37"/>
      <c r="P980" s="37"/>
      <c r="Q980" s="37"/>
      <c r="R980" s="37"/>
      <c r="S980" s="37"/>
    </row>
    <row r="981" spans="2:19">
      <c r="B981" s="6">
        <v>1994</v>
      </c>
      <c r="C981" s="37"/>
      <c r="D981" s="121"/>
      <c r="E981" s="121"/>
      <c r="F981" s="121"/>
      <c r="G981" s="121"/>
      <c r="H981" s="121"/>
      <c r="I981" s="121"/>
      <c r="J981" s="121"/>
      <c r="K981" s="121"/>
      <c r="L981" s="121"/>
      <c r="M981" s="121"/>
      <c r="N981" s="121"/>
      <c r="O981" s="37"/>
      <c r="P981" s="37"/>
      <c r="Q981" s="37"/>
      <c r="R981" s="37"/>
      <c r="S981" s="37"/>
    </row>
    <row r="982" spans="2:19">
      <c r="B982" s="6">
        <v>1993</v>
      </c>
      <c r="C982" s="37"/>
      <c r="D982" s="121"/>
      <c r="E982" s="121"/>
      <c r="F982" s="121"/>
      <c r="G982" s="121"/>
      <c r="H982" s="121"/>
      <c r="I982" s="121"/>
      <c r="J982" s="121"/>
      <c r="K982" s="121"/>
      <c r="L982" s="121"/>
      <c r="M982" s="121"/>
      <c r="N982" s="121"/>
      <c r="O982" s="37"/>
      <c r="P982" s="37"/>
      <c r="Q982" s="37"/>
      <c r="R982" s="37"/>
      <c r="S982" s="37"/>
    </row>
    <row r="983" spans="2:19">
      <c r="B983" s="6">
        <v>1992</v>
      </c>
      <c r="C983" s="37"/>
      <c r="D983" s="121"/>
      <c r="E983" s="121"/>
      <c r="F983" s="121"/>
      <c r="G983" s="121"/>
      <c r="H983" s="121"/>
      <c r="I983" s="121"/>
      <c r="J983" s="121"/>
      <c r="K983" s="121"/>
      <c r="L983" s="121"/>
      <c r="M983" s="121"/>
      <c r="N983" s="121"/>
      <c r="O983" s="37"/>
      <c r="P983" s="37"/>
      <c r="Q983" s="37"/>
      <c r="R983" s="37"/>
      <c r="S983" s="37"/>
    </row>
    <row r="984" spans="2:19">
      <c r="B984" s="6">
        <v>1991</v>
      </c>
      <c r="C984" s="37"/>
      <c r="D984" s="121"/>
      <c r="E984" s="121"/>
      <c r="F984" s="121"/>
      <c r="G984" s="121"/>
      <c r="H984" s="121"/>
      <c r="I984" s="121"/>
      <c r="J984" s="121"/>
      <c r="K984" s="121"/>
      <c r="L984" s="121"/>
      <c r="M984" s="121"/>
      <c r="N984" s="121"/>
      <c r="O984" s="37"/>
      <c r="P984" s="37"/>
      <c r="Q984" s="37"/>
      <c r="R984" s="37"/>
      <c r="S984" s="37"/>
    </row>
    <row r="985" spans="2:19">
      <c r="B985" s="6">
        <v>1990</v>
      </c>
      <c r="C985" s="37"/>
      <c r="D985" s="121"/>
      <c r="E985" s="121"/>
      <c r="F985" s="121"/>
      <c r="G985" s="121"/>
      <c r="H985" s="121"/>
      <c r="I985" s="121"/>
      <c r="J985" s="121"/>
      <c r="K985" s="121"/>
      <c r="L985" s="121"/>
      <c r="M985" s="121"/>
      <c r="N985" s="121"/>
      <c r="O985" s="37"/>
      <c r="P985" s="37"/>
      <c r="Q985" s="37"/>
      <c r="R985" s="37"/>
      <c r="S985" s="37"/>
    </row>
    <row r="986" spans="2:19">
      <c r="B986" s="6">
        <v>1989</v>
      </c>
      <c r="C986" s="37"/>
      <c r="D986" s="121"/>
      <c r="E986" s="121"/>
      <c r="F986" s="121"/>
      <c r="G986" s="121"/>
      <c r="H986" s="121"/>
      <c r="I986" s="121"/>
      <c r="J986" s="121"/>
      <c r="K986" s="121"/>
      <c r="L986" s="121"/>
      <c r="M986" s="121"/>
      <c r="N986" s="121"/>
      <c r="O986" s="37"/>
      <c r="P986" s="37"/>
      <c r="Q986" s="37"/>
      <c r="R986" s="37"/>
      <c r="S986" s="37"/>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c r="D991" s="121"/>
      <c r="E991" s="121"/>
      <c r="F991" s="121"/>
      <c r="G991" s="121"/>
      <c r="H991" s="121"/>
      <c r="I991" s="121"/>
      <c r="J991" s="121"/>
      <c r="K991" s="121"/>
      <c r="L991" s="121"/>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7692.0977040000007</v>
      </c>
      <c r="D1046" s="8">
        <f>SUM(D968:D1045)</f>
        <v>7692.1</v>
      </c>
      <c r="E1046" s="8">
        <f>SUM(E967:E1045)</f>
        <v>7692.1</v>
      </c>
      <c r="F1046" s="8">
        <f>SUM(F966:F1045)</f>
        <v>7692.1</v>
      </c>
      <c r="G1046" s="8">
        <f>SUM(G965:G1045)</f>
        <v>18818.919999999998</v>
      </c>
      <c r="H1046" s="8">
        <f>SUM(H959:H1045)</f>
        <v>11126.82</v>
      </c>
      <c r="I1046" s="8">
        <f>SUM(I959:I1045)</f>
        <v>11126.82</v>
      </c>
      <c r="J1046" s="8">
        <f t="shared" ref="J1046" si="17">SUM(J959:J1045)</f>
        <v>11126.82</v>
      </c>
      <c r="K1046" s="8">
        <f>SUM(K959:K1045)</f>
        <v>11126.82</v>
      </c>
      <c r="L1046" s="8">
        <f t="shared" ref="L1046" si="18">SUM(L959:L1045)</f>
        <v>11126.82</v>
      </c>
      <c r="M1046" s="8">
        <f>SUM(M959:M1045)</f>
        <v>11126.82</v>
      </c>
      <c r="N1046" s="11">
        <f>SUM(N954:N1045)</f>
        <v>11126.82</v>
      </c>
      <c r="O1046" s="11">
        <f>SUM(O954:O1045)</f>
        <v>11126.82494</v>
      </c>
      <c r="P1046" s="11">
        <f>SUM(P954:P1045)</f>
        <v>11126.82494</v>
      </c>
      <c r="Q1046" s="11">
        <f>SUM(Q954:Q1045)</f>
        <v>19377.419990000002</v>
      </c>
      <c r="R1046" s="11">
        <f>SUM(R953:R1045)</f>
        <v>19377.419990000002</v>
      </c>
      <c r="S1046" s="11">
        <f>SUM(S953:S1045)</f>
        <v>19377.419990000002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c r="P1055" s="37"/>
      <c r="Q1055" s="37"/>
      <c r="R1055" s="37"/>
      <c r="S1055" s="37"/>
    </row>
    <row r="1056" spans="1:19">
      <c r="B1056" s="6">
        <v>2014</v>
      </c>
      <c r="C1056" s="36"/>
      <c r="D1056" s="36"/>
      <c r="E1056" s="36"/>
      <c r="F1056" s="36"/>
      <c r="G1056" s="36"/>
      <c r="H1056" s="36"/>
      <c r="I1056" s="36"/>
      <c r="J1056" s="36"/>
      <c r="K1056" s="121"/>
      <c r="L1056" s="121"/>
      <c r="M1056" s="121"/>
      <c r="N1056" s="121"/>
      <c r="O1056" s="37"/>
      <c r="P1056" s="37"/>
      <c r="Q1056" s="37"/>
      <c r="R1056" s="37"/>
      <c r="S1056" s="37"/>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c r="P1058" s="37"/>
      <c r="Q1058" s="37"/>
      <c r="R1058" s="37"/>
      <c r="S1058" s="37"/>
    </row>
    <row r="1059" spans="2:19">
      <c r="B1059" s="6">
        <v>2011</v>
      </c>
      <c r="C1059" s="36"/>
      <c r="D1059" s="36"/>
      <c r="E1059" s="36"/>
      <c r="F1059" s="36"/>
      <c r="G1059" s="36"/>
      <c r="H1059" s="121"/>
      <c r="I1059" s="121"/>
      <c r="J1059" s="121"/>
      <c r="K1059" s="121"/>
      <c r="L1059" s="121"/>
      <c r="M1059" s="121"/>
      <c r="N1059" s="121"/>
      <c r="O1059" s="37"/>
      <c r="P1059" s="37"/>
      <c r="Q1059" s="37"/>
      <c r="R1059" s="37"/>
      <c r="S1059" s="37"/>
    </row>
    <row r="1060" spans="2:19">
      <c r="B1060" s="6">
        <v>2010</v>
      </c>
      <c r="C1060" s="36"/>
      <c r="D1060" s="36"/>
      <c r="E1060" s="36"/>
      <c r="F1060" s="36"/>
      <c r="G1060" s="121"/>
      <c r="H1060" s="121"/>
      <c r="I1060" s="121"/>
      <c r="J1060" s="121"/>
      <c r="K1060" s="121"/>
      <c r="L1060" s="121"/>
      <c r="M1060" s="121"/>
      <c r="N1060" s="121"/>
      <c r="O1060" s="37"/>
      <c r="P1060" s="37"/>
      <c r="Q1060" s="37"/>
      <c r="R1060" s="37"/>
      <c r="S1060" s="37"/>
    </row>
    <row r="1061" spans="2:19">
      <c r="B1061" s="6">
        <v>2009</v>
      </c>
      <c r="C1061" s="36"/>
      <c r="D1061" s="36"/>
      <c r="E1061" s="36"/>
      <c r="F1061" s="121"/>
      <c r="G1061" s="121"/>
      <c r="H1061" s="121"/>
      <c r="I1061" s="121"/>
      <c r="J1061" s="121"/>
      <c r="K1061" s="121"/>
      <c r="L1061" s="121"/>
      <c r="M1061" s="121"/>
      <c r="N1061" s="121"/>
      <c r="O1061" s="37"/>
      <c r="P1061" s="37"/>
      <c r="Q1061" s="37"/>
      <c r="R1061" s="37"/>
      <c r="S1061" s="37"/>
    </row>
    <row r="1062" spans="2:19">
      <c r="B1062" s="6">
        <v>2008</v>
      </c>
      <c r="C1062" s="36"/>
      <c r="D1062" s="36"/>
      <c r="E1062" s="121"/>
      <c r="F1062" s="121"/>
      <c r="G1062" s="121"/>
      <c r="H1062" s="121"/>
      <c r="I1062" s="121"/>
      <c r="J1062" s="121"/>
      <c r="K1062" s="121"/>
      <c r="L1062" s="121"/>
      <c r="M1062" s="121"/>
      <c r="N1062" s="121"/>
      <c r="O1062" s="37"/>
      <c r="P1062" s="37"/>
      <c r="Q1062" s="37"/>
      <c r="R1062" s="37"/>
      <c r="S1062" s="37"/>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c r="P1064" s="37"/>
      <c r="Q1064" s="37"/>
      <c r="R1064" s="37"/>
      <c r="S1064" s="37"/>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c r="D1066" s="121"/>
      <c r="E1066" s="121"/>
      <c r="F1066" s="121"/>
      <c r="G1066" s="121"/>
      <c r="H1066" s="121"/>
      <c r="I1066" s="121"/>
      <c r="J1066" s="121"/>
      <c r="K1066" s="121"/>
      <c r="L1066" s="121"/>
      <c r="M1066" s="121"/>
      <c r="N1066" s="121"/>
      <c r="O1066" s="37"/>
      <c r="P1066" s="37"/>
      <c r="Q1066" s="37"/>
      <c r="R1066" s="37"/>
      <c r="S1066" s="37"/>
    </row>
    <row r="1067" spans="2:19">
      <c r="B1067" s="6">
        <v>2003</v>
      </c>
      <c r="C1067" s="37">
        <v>2407.8751357373999</v>
      </c>
      <c r="D1067" s="121">
        <v>2407.88</v>
      </c>
      <c r="E1067" s="121">
        <v>2407.88</v>
      </c>
      <c r="F1067" s="121">
        <v>2407.88</v>
      </c>
      <c r="G1067" s="121">
        <v>2407.88</v>
      </c>
      <c r="H1067" s="121"/>
      <c r="I1067" s="121"/>
      <c r="J1067" s="121"/>
      <c r="K1067" s="121"/>
      <c r="L1067" s="121"/>
      <c r="M1067" s="121"/>
      <c r="N1067" s="121"/>
      <c r="O1067" s="37"/>
      <c r="P1067" s="37"/>
      <c r="Q1067" s="37"/>
      <c r="R1067" s="37"/>
      <c r="S1067" s="37"/>
    </row>
    <row r="1068" spans="2:19">
      <c r="B1068" s="6">
        <v>2002</v>
      </c>
      <c r="C1068" s="37"/>
      <c r="D1068" s="121"/>
      <c r="E1068" s="121"/>
      <c r="F1068" s="121"/>
      <c r="G1068" s="121"/>
      <c r="H1068" s="121"/>
      <c r="I1068" s="121"/>
      <c r="J1068" s="121"/>
      <c r="K1068" s="121"/>
      <c r="L1068" s="121"/>
      <c r="M1068" s="121"/>
      <c r="N1068" s="121"/>
      <c r="O1068" s="37"/>
      <c r="P1068" s="37"/>
      <c r="Q1068" s="37"/>
      <c r="R1068" s="37"/>
      <c r="S1068" s="37"/>
    </row>
    <row r="1069" spans="2:19">
      <c r="B1069" s="6">
        <v>2001</v>
      </c>
      <c r="C1069" s="37"/>
      <c r="D1069" s="121"/>
      <c r="E1069" s="121"/>
      <c r="F1069" s="121"/>
      <c r="G1069" s="121"/>
      <c r="H1069" s="121"/>
      <c r="I1069" s="121"/>
      <c r="J1069" s="121"/>
      <c r="K1069" s="121"/>
      <c r="L1069" s="121"/>
      <c r="M1069" s="121"/>
      <c r="N1069" s="121"/>
      <c r="O1069" s="37"/>
      <c r="P1069" s="37"/>
      <c r="Q1069" s="37"/>
      <c r="R1069" s="37"/>
      <c r="S1069" s="37"/>
    </row>
    <row r="1070" spans="2:19">
      <c r="B1070" s="6">
        <v>2000</v>
      </c>
      <c r="C1070" s="37"/>
      <c r="D1070" s="121"/>
      <c r="E1070" s="121"/>
      <c r="F1070" s="121"/>
      <c r="G1070" s="121"/>
      <c r="H1070" s="121"/>
      <c r="I1070" s="121"/>
      <c r="J1070" s="121"/>
      <c r="K1070" s="121"/>
      <c r="L1070" s="121"/>
      <c r="M1070" s="121"/>
      <c r="N1070" s="121"/>
      <c r="O1070" s="37"/>
      <c r="P1070" s="37"/>
      <c r="Q1070" s="37"/>
      <c r="R1070" s="37"/>
      <c r="S1070" s="37"/>
    </row>
    <row r="1071" spans="2:19">
      <c r="B1071" s="6">
        <v>1999</v>
      </c>
      <c r="C1071" s="37"/>
      <c r="D1071" s="121"/>
      <c r="E1071" s="121"/>
      <c r="F1071" s="121"/>
      <c r="G1071" s="121"/>
      <c r="H1071" s="121"/>
      <c r="I1071" s="121"/>
      <c r="J1071" s="121"/>
      <c r="K1071" s="121"/>
      <c r="L1071" s="121"/>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c r="D1073" s="121"/>
      <c r="E1073" s="121"/>
      <c r="F1073" s="121"/>
      <c r="G1073" s="121"/>
      <c r="H1073" s="121"/>
      <c r="I1073" s="121"/>
      <c r="J1073" s="121"/>
      <c r="K1073" s="121"/>
      <c r="L1073" s="121"/>
      <c r="M1073" s="121"/>
      <c r="N1073" s="121"/>
      <c r="O1073" s="37"/>
      <c r="P1073" s="37"/>
      <c r="Q1073" s="37"/>
      <c r="R1073" s="37"/>
      <c r="S1073" s="37"/>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c r="D1075" s="121"/>
      <c r="E1075" s="121"/>
      <c r="F1075" s="121"/>
      <c r="G1075" s="121"/>
      <c r="H1075" s="121"/>
      <c r="I1075" s="121"/>
      <c r="J1075" s="121"/>
      <c r="K1075" s="121"/>
      <c r="L1075" s="121"/>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c r="P1077" s="37"/>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2407.8751357373999</v>
      </c>
      <c r="D1141" s="8">
        <f>SUM(D1063:D1140)</f>
        <v>2407.88</v>
      </c>
      <c r="E1141" s="8">
        <f>SUM(E1062:E1140)</f>
        <v>2407.88</v>
      </c>
      <c r="F1141" s="8">
        <f>SUM(F1061:F1140)</f>
        <v>2407.88</v>
      </c>
      <c r="G1141" s="8">
        <f>SUM(G1060:G1140)</f>
        <v>2407.88</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c r="J1153" s="121"/>
      <c r="K1153" s="121"/>
      <c r="L1153" s="121"/>
      <c r="M1153" s="121"/>
      <c r="N1153" s="121"/>
      <c r="O1153" s="37"/>
      <c r="P1153" s="37"/>
      <c r="Q1153" s="37"/>
      <c r="R1153" s="37"/>
      <c r="S1153" s="37"/>
    </row>
    <row r="1154" spans="2:19">
      <c r="B1154" s="6">
        <v>2011</v>
      </c>
      <c r="C1154" s="36"/>
      <c r="D1154" s="36"/>
      <c r="E1154" s="36"/>
      <c r="F1154" s="36"/>
      <c r="G1154" s="36"/>
      <c r="H1154" s="121"/>
      <c r="I1154" s="121"/>
      <c r="J1154" s="121"/>
      <c r="K1154" s="121"/>
      <c r="L1154" s="121"/>
      <c r="M1154" s="121"/>
      <c r="N1154" s="121"/>
      <c r="O1154" s="37"/>
      <c r="P1154" s="37"/>
      <c r="Q1154" s="37"/>
      <c r="R1154" s="37"/>
      <c r="S1154" s="37"/>
    </row>
    <row r="1155" spans="2:19">
      <c r="B1155" s="6">
        <v>2010</v>
      </c>
      <c r="C1155" s="36"/>
      <c r="D1155" s="36"/>
      <c r="E1155" s="36"/>
      <c r="F1155" s="36"/>
      <c r="G1155" s="121"/>
      <c r="H1155" s="121"/>
      <c r="I1155" s="121"/>
      <c r="J1155" s="121"/>
      <c r="K1155" s="121"/>
      <c r="L1155" s="121"/>
      <c r="M1155" s="121"/>
      <c r="N1155" s="121"/>
      <c r="O1155" s="37"/>
      <c r="P1155" s="37"/>
      <c r="Q1155" s="37"/>
      <c r="R1155" s="37"/>
      <c r="S1155" s="37"/>
    </row>
    <row r="1156" spans="2:19">
      <c r="B1156" s="6">
        <v>2009</v>
      </c>
      <c r="C1156" s="36"/>
      <c r="D1156" s="36"/>
      <c r="E1156" s="36"/>
      <c r="F1156" s="121"/>
      <c r="G1156" s="121"/>
      <c r="H1156" s="121"/>
      <c r="I1156" s="121"/>
      <c r="J1156" s="121"/>
      <c r="K1156" s="121"/>
      <c r="L1156" s="121"/>
      <c r="M1156" s="121"/>
      <c r="N1156" s="121"/>
      <c r="O1156" s="37"/>
      <c r="P1156" s="37"/>
      <c r="Q1156" s="37"/>
      <c r="R1156" s="37"/>
      <c r="S1156" s="37"/>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c r="E1158" s="121"/>
      <c r="F1158" s="121"/>
      <c r="G1158" s="121"/>
      <c r="H1158" s="121"/>
      <c r="I1158" s="121"/>
      <c r="J1158" s="121"/>
      <c r="K1158" s="121"/>
      <c r="L1158" s="121"/>
      <c r="M1158" s="121"/>
      <c r="N1158" s="121"/>
      <c r="O1158" s="37"/>
      <c r="P1158" s="37"/>
      <c r="Q1158" s="37"/>
      <c r="R1158" s="37"/>
      <c r="S1158" s="37"/>
    </row>
    <row r="1159" spans="2:19">
      <c r="B1159" s="6">
        <v>2006</v>
      </c>
      <c r="C1159" s="37"/>
      <c r="D1159" s="121"/>
      <c r="E1159" s="121"/>
      <c r="F1159" s="121"/>
      <c r="G1159" s="121"/>
      <c r="H1159" s="121"/>
      <c r="I1159" s="121"/>
      <c r="J1159" s="121"/>
      <c r="K1159" s="121"/>
      <c r="L1159" s="121"/>
      <c r="M1159" s="121"/>
      <c r="N1159" s="121"/>
      <c r="O1159" s="37"/>
      <c r="P1159" s="37"/>
      <c r="Q1159" s="37"/>
      <c r="R1159" s="37"/>
      <c r="S1159" s="37"/>
    </row>
    <row r="1160" spans="2:19">
      <c r="B1160" s="6">
        <v>2005</v>
      </c>
      <c r="C1160" s="37"/>
      <c r="D1160" s="121"/>
      <c r="E1160" s="121"/>
      <c r="F1160" s="121"/>
      <c r="G1160" s="121"/>
      <c r="H1160" s="121"/>
      <c r="I1160" s="121"/>
      <c r="J1160" s="121"/>
      <c r="K1160" s="121"/>
      <c r="L1160" s="121"/>
      <c r="M1160" s="121"/>
      <c r="N1160" s="121"/>
      <c r="O1160" s="37"/>
      <c r="P1160" s="37"/>
      <c r="Q1160" s="37"/>
      <c r="R1160" s="37"/>
      <c r="S1160" s="37"/>
    </row>
    <row r="1161" spans="2:19">
      <c r="B1161" s="6">
        <v>2004</v>
      </c>
      <c r="C1161" s="37"/>
      <c r="D1161" s="121"/>
      <c r="E1161" s="121"/>
      <c r="F1161" s="121"/>
      <c r="G1161" s="121"/>
      <c r="H1161" s="121"/>
      <c r="I1161" s="121"/>
      <c r="J1161" s="121"/>
      <c r="K1161" s="121"/>
      <c r="L1161" s="121"/>
      <c r="M1161" s="121"/>
      <c r="N1161" s="121"/>
      <c r="O1161" s="37"/>
      <c r="P1161" s="37"/>
      <c r="Q1161" s="37"/>
      <c r="R1161" s="37"/>
      <c r="S1161" s="37"/>
    </row>
    <row r="1162" spans="2:19">
      <c r="B1162" s="6">
        <v>2003</v>
      </c>
      <c r="C1162" s="37"/>
      <c r="D1162" s="121"/>
      <c r="E1162" s="121"/>
      <c r="F1162" s="121"/>
      <c r="G1162" s="121"/>
      <c r="H1162" s="121"/>
      <c r="I1162" s="121"/>
      <c r="J1162" s="121"/>
      <c r="K1162" s="121"/>
      <c r="L1162" s="121"/>
      <c r="M1162" s="121"/>
      <c r="N1162" s="121"/>
      <c r="O1162" s="37"/>
      <c r="P1162" s="37"/>
      <c r="Q1162" s="37"/>
      <c r="R1162" s="37"/>
      <c r="S1162" s="37"/>
    </row>
    <row r="1163" spans="2:19">
      <c r="B1163" s="6">
        <v>2002</v>
      </c>
      <c r="C1163" s="37"/>
      <c r="D1163" s="121"/>
      <c r="E1163" s="121"/>
      <c r="F1163" s="121"/>
      <c r="G1163" s="121"/>
      <c r="H1163" s="121"/>
      <c r="I1163" s="121"/>
      <c r="J1163" s="121"/>
      <c r="K1163" s="121"/>
      <c r="L1163" s="121"/>
      <c r="M1163" s="121"/>
      <c r="N1163" s="121"/>
      <c r="O1163" s="37"/>
      <c r="P1163" s="37"/>
      <c r="Q1163" s="37"/>
      <c r="R1163" s="37"/>
      <c r="S1163" s="37"/>
    </row>
    <row r="1164" spans="2:19">
      <c r="B1164" s="6">
        <v>2001</v>
      </c>
      <c r="C1164" s="37"/>
      <c r="D1164" s="121"/>
      <c r="E1164" s="121"/>
      <c r="F1164" s="121"/>
      <c r="G1164" s="121"/>
      <c r="H1164" s="121"/>
      <c r="I1164" s="121"/>
      <c r="J1164" s="121"/>
      <c r="K1164" s="121"/>
      <c r="L1164" s="121"/>
      <c r="M1164" s="121"/>
      <c r="N1164" s="121"/>
      <c r="O1164" s="37"/>
      <c r="P1164" s="37"/>
      <c r="Q1164" s="37"/>
      <c r="R1164" s="37"/>
      <c r="S1164" s="37"/>
    </row>
    <row r="1165" spans="2:19">
      <c r="B1165" s="6">
        <v>2000</v>
      </c>
      <c r="C1165" s="37"/>
      <c r="D1165" s="121"/>
      <c r="E1165" s="121"/>
      <c r="F1165" s="121"/>
      <c r="G1165" s="121"/>
      <c r="H1165" s="121"/>
      <c r="I1165" s="121"/>
      <c r="J1165" s="121"/>
      <c r="K1165" s="121"/>
      <c r="L1165" s="121"/>
      <c r="M1165" s="121"/>
      <c r="N1165" s="121"/>
      <c r="O1165" s="37"/>
      <c r="P1165" s="37"/>
      <c r="Q1165" s="37"/>
      <c r="R1165" s="37"/>
      <c r="S1165" s="37"/>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c r="D1167" s="121"/>
      <c r="E1167" s="121"/>
      <c r="F1167" s="121"/>
      <c r="G1167" s="121"/>
      <c r="H1167" s="121"/>
      <c r="I1167" s="121"/>
      <c r="J1167" s="121"/>
      <c r="K1167" s="121"/>
      <c r="L1167" s="121"/>
      <c r="M1167" s="121"/>
      <c r="N1167" s="121"/>
      <c r="O1167" s="37"/>
      <c r="P1167" s="37"/>
      <c r="Q1167" s="37"/>
      <c r="R1167" s="37"/>
      <c r="S1167" s="37"/>
    </row>
    <row r="1168" spans="2:19">
      <c r="B1168" s="6">
        <v>1997</v>
      </c>
      <c r="C1168" s="37"/>
      <c r="D1168" s="121"/>
      <c r="E1168" s="121"/>
      <c r="F1168" s="121"/>
      <c r="G1168" s="121"/>
      <c r="H1168" s="121"/>
      <c r="I1168" s="121"/>
      <c r="J1168" s="121"/>
      <c r="K1168" s="121"/>
      <c r="L1168" s="121"/>
      <c r="M1168" s="121"/>
      <c r="N1168" s="121"/>
      <c r="O1168" s="37"/>
      <c r="P1168" s="37"/>
      <c r="Q1168" s="37"/>
      <c r="R1168" s="37"/>
      <c r="S1168" s="37"/>
    </row>
    <row r="1169" spans="2:19">
      <c r="B1169" s="6">
        <v>1996</v>
      </c>
      <c r="C1169" s="37"/>
      <c r="D1169" s="121"/>
      <c r="E1169" s="121"/>
      <c r="F1169" s="121"/>
      <c r="G1169" s="121"/>
      <c r="H1169" s="121"/>
      <c r="I1169" s="121"/>
      <c r="J1169" s="121"/>
      <c r="K1169" s="121"/>
      <c r="L1169" s="121"/>
      <c r="M1169" s="121"/>
      <c r="N1169" s="121"/>
      <c r="O1169" s="37"/>
      <c r="P1169" s="37"/>
      <c r="Q1169" s="37"/>
      <c r="R1169" s="37"/>
      <c r="S1169" s="37"/>
    </row>
    <row r="1170" spans="2:19">
      <c r="B1170" s="6">
        <v>1995</v>
      </c>
      <c r="C1170" s="37"/>
      <c r="D1170" s="121"/>
      <c r="E1170" s="121"/>
      <c r="F1170" s="121"/>
      <c r="G1170" s="121"/>
      <c r="H1170" s="121"/>
      <c r="I1170" s="121"/>
      <c r="J1170" s="121"/>
      <c r="K1170" s="121"/>
      <c r="L1170" s="121"/>
      <c r="M1170" s="121"/>
      <c r="N1170" s="121"/>
      <c r="O1170" s="37"/>
      <c r="P1170" s="37"/>
      <c r="Q1170" s="37"/>
      <c r="R1170" s="37"/>
      <c r="S1170" s="37"/>
    </row>
    <row r="1171" spans="2:19">
      <c r="B1171" s="6">
        <v>1994</v>
      </c>
      <c r="C1171" s="37"/>
      <c r="D1171" s="121"/>
      <c r="E1171" s="121"/>
      <c r="F1171" s="121"/>
      <c r="G1171" s="121"/>
      <c r="H1171" s="121"/>
      <c r="I1171" s="121"/>
      <c r="J1171" s="121"/>
      <c r="K1171" s="121"/>
      <c r="L1171" s="121"/>
      <c r="M1171" s="121"/>
      <c r="N1171" s="121"/>
      <c r="O1171" s="37"/>
      <c r="P1171" s="37"/>
      <c r="Q1171" s="37"/>
      <c r="R1171" s="37"/>
      <c r="S1171" s="37"/>
    </row>
    <row r="1172" spans="2:19">
      <c r="B1172" s="6">
        <v>1993</v>
      </c>
      <c r="C1172" s="37"/>
      <c r="D1172" s="121"/>
      <c r="E1172" s="121"/>
      <c r="F1172" s="121"/>
      <c r="G1172" s="121"/>
      <c r="H1172" s="121"/>
      <c r="I1172" s="121"/>
      <c r="J1172" s="121"/>
      <c r="K1172" s="121"/>
      <c r="L1172" s="121"/>
      <c r="M1172" s="121"/>
      <c r="N1172" s="121"/>
      <c r="O1172" s="37"/>
      <c r="P1172" s="37"/>
      <c r="Q1172" s="37"/>
      <c r="R1172" s="37"/>
      <c r="S1172" s="37"/>
    </row>
    <row r="1173" spans="2:19">
      <c r="B1173" s="6">
        <v>1992</v>
      </c>
      <c r="C1173" s="37"/>
      <c r="D1173" s="121"/>
      <c r="E1173" s="121"/>
      <c r="F1173" s="121"/>
      <c r="G1173" s="121"/>
      <c r="H1173" s="121"/>
      <c r="I1173" s="121"/>
      <c r="J1173" s="121"/>
      <c r="K1173" s="121"/>
      <c r="L1173" s="121"/>
      <c r="M1173" s="121"/>
      <c r="N1173" s="121"/>
      <c r="O1173" s="37"/>
      <c r="P1173" s="37"/>
      <c r="Q1173" s="37"/>
      <c r="R1173" s="37"/>
      <c r="S1173" s="37"/>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c r="D1175" s="121"/>
      <c r="E1175" s="121"/>
      <c r="F1175" s="121"/>
      <c r="G1175" s="121"/>
      <c r="H1175" s="121"/>
      <c r="I1175" s="121"/>
      <c r="J1175" s="121"/>
      <c r="K1175" s="121"/>
      <c r="L1175" s="121"/>
      <c r="M1175" s="121"/>
      <c r="N1175" s="121"/>
      <c r="O1175" s="37"/>
      <c r="P1175" s="37"/>
      <c r="Q1175" s="37"/>
      <c r="R1175" s="37"/>
      <c r="S1175" s="37"/>
    </row>
    <row r="1176" spans="2:19">
      <c r="B1176" s="6">
        <v>1989</v>
      </c>
      <c r="C1176" s="37"/>
      <c r="D1176" s="121"/>
      <c r="E1176" s="121"/>
      <c r="F1176" s="121"/>
      <c r="G1176" s="121"/>
      <c r="H1176" s="121"/>
      <c r="I1176" s="121"/>
      <c r="J1176" s="121"/>
      <c r="K1176" s="121"/>
      <c r="L1176" s="121"/>
      <c r="M1176" s="121"/>
      <c r="N1176" s="121"/>
      <c r="O1176" s="37"/>
      <c r="P1176" s="37"/>
      <c r="Q1176" s="37"/>
      <c r="R1176" s="37"/>
      <c r="S1176" s="37"/>
    </row>
    <row r="1177" spans="2:19">
      <c r="B1177" s="6">
        <v>1988</v>
      </c>
      <c r="C1177" s="37"/>
      <c r="D1177" s="121"/>
      <c r="E1177" s="121"/>
      <c r="F1177" s="121"/>
      <c r="G1177" s="121"/>
      <c r="H1177" s="121"/>
      <c r="I1177" s="121"/>
      <c r="J1177" s="121"/>
      <c r="K1177" s="121"/>
      <c r="L1177" s="121"/>
      <c r="M1177" s="121"/>
      <c r="N1177" s="121"/>
      <c r="O1177" s="37"/>
      <c r="P1177" s="37"/>
      <c r="Q1177" s="37"/>
      <c r="R1177" s="37"/>
      <c r="S1177" s="37"/>
    </row>
    <row r="1178" spans="2:19">
      <c r="B1178" s="6">
        <v>1987</v>
      </c>
      <c r="C1178" s="37"/>
      <c r="D1178" s="121"/>
      <c r="E1178" s="121"/>
      <c r="F1178" s="121"/>
      <c r="G1178" s="121"/>
      <c r="H1178" s="121"/>
      <c r="I1178" s="121"/>
      <c r="J1178" s="121"/>
      <c r="K1178" s="121"/>
      <c r="L1178" s="121"/>
      <c r="M1178" s="121"/>
      <c r="N1178" s="121"/>
      <c r="O1178" s="37"/>
      <c r="P1178" s="37"/>
      <c r="Q1178" s="37"/>
      <c r="R1178" s="37"/>
      <c r="S1178" s="37"/>
    </row>
    <row r="1179" spans="2:19">
      <c r="B1179" s="6">
        <v>1986</v>
      </c>
      <c r="C1179" s="37"/>
      <c r="D1179" s="121"/>
      <c r="E1179" s="121"/>
      <c r="F1179" s="121"/>
      <c r="G1179" s="121"/>
      <c r="H1179" s="121"/>
      <c r="I1179" s="121"/>
      <c r="J1179" s="121"/>
      <c r="K1179" s="121"/>
      <c r="L1179" s="121"/>
      <c r="M1179" s="121"/>
      <c r="N1179" s="121"/>
      <c r="O1179" s="37"/>
      <c r="P1179" s="37"/>
      <c r="Q1179" s="37"/>
      <c r="R1179" s="37"/>
      <c r="S1179" s="37"/>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c r="D1181" s="121"/>
      <c r="E1181" s="121"/>
      <c r="F1181" s="121"/>
      <c r="G1181" s="121"/>
      <c r="H1181" s="121"/>
      <c r="I1181" s="121"/>
      <c r="J1181" s="121"/>
      <c r="K1181" s="121"/>
      <c r="L1181" s="121"/>
      <c r="M1181" s="121"/>
      <c r="N1181" s="121"/>
      <c r="O1181" s="37"/>
      <c r="P1181" s="37"/>
      <c r="Q1181" s="37"/>
      <c r="R1181" s="37"/>
      <c r="S1181" s="37"/>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c r="J1183" s="121"/>
      <c r="K1183" s="121"/>
      <c r="L1183" s="121"/>
      <c r="M1183" s="121"/>
      <c r="N1183" s="121"/>
      <c r="O1183" s="37"/>
      <c r="P1183" s="37"/>
      <c r="Q1183" s="37"/>
      <c r="R1183" s="37"/>
      <c r="S1183" s="37"/>
    </row>
    <row r="1184" spans="2:19">
      <c r="B1184" s="6">
        <v>1981</v>
      </c>
      <c r="C1184" s="37"/>
      <c r="D1184" s="121"/>
      <c r="E1184" s="121"/>
      <c r="F1184" s="121"/>
      <c r="G1184" s="121"/>
      <c r="H1184" s="121"/>
      <c r="I1184" s="121"/>
      <c r="J1184" s="121"/>
      <c r="K1184" s="121"/>
      <c r="L1184" s="121"/>
      <c r="M1184" s="121"/>
      <c r="N1184" s="121"/>
      <c r="O1184" s="37"/>
      <c r="P1184" s="37"/>
      <c r="Q1184" s="37"/>
      <c r="R1184" s="37"/>
      <c r="S1184" s="37"/>
    </row>
    <row r="1185" spans="2:19">
      <c r="B1185" s="6">
        <v>1980</v>
      </c>
      <c r="C1185" s="37"/>
      <c r="D1185" s="121"/>
      <c r="E1185" s="121"/>
      <c r="F1185" s="121"/>
      <c r="G1185" s="121"/>
      <c r="H1185" s="121"/>
      <c r="I1185" s="121"/>
      <c r="J1185" s="121"/>
      <c r="K1185" s="121"/>
      <c r="L1185" s="121"/>
      <c r="M1185" s="121"/>
      <c r="N1185" s="121"/>
      <c r="O1185" s="37"/>
      <c r="P1185" s="37"/>
      <c r="Q1185" s="37"/>
      <c r="R1185" s="37"/>
      <c r="S1185" s="37"/>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c r="D1188" s="121"/>
      <c r="E1188" s="121"/>
      <c r="F1188" s="121"/>
      <c r="G1188" s="121"/>
      <c r="H1188" s="121"/>
      <c r="I1188" s="121"/>
      <c r="J1188" s="121"/>
      <c r="K1188" s="121"/>
      <c r="L1188" s="121"/>
      <c r="M1188" s="121"/>
      <c r="N1188" s="121"/>
      <c r="O1188" s="37"/>
      <c r="P1188" s="37"/>
      <c r="Q1188" s="37"/>
      <c r="R1188" s="37"/>
      <c r="S1188" s="37"/>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c r="J1210" s="121"/>
      <c r="K1210" s="121"/>
      <c r="L1210" s="121"/>
      <c r="M1210" s="121"/>
      <c r="N1210" s="121"/>
      <c r="O1210" s="37"/>
      <c r="P1210" s="37"/>
      <c r="Q1210" s="37"/>
      <c r="R1210" s="37"/>
      <c r="S1210" s="37"/>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c r="J1235" s="121"/>
      <c r="K1235" s="121"/>
      <c r="L1235" s="121"/>
      <c r="M1235" s="121"/>
      <c r="N1235" s="121"/>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c r="M1245" s="121"/>
      <c r="N1245" s="121"/>
      <c r="O1245" s="37"/>
      <c r="P1245" s="37"/>
      <c r="Q1245" s="37"/>
      <c r="R1245" s="37"/>
      <c r="S1245" s="37"/>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c r="I1255" s="121"/>
      <c r="J1255" s="121"/>
      <c r="K1255" s="121"/>
      <c r="L1255" s="121"/>
      <c r="M1255" s="121"/>
      <c r="N1255" s="121"/>
      <c r="O1255" s="37"/>
      <c r="P1255" s="37"/>
      <c r="Q1255" s="37"/>
      <c r="R1255" s="37"/>
      <c r="S1255" s="37"/>
    </row>
    <row r="1256" spans="2:19">
      <c r="B1256" s="6">
        <v>2004</v>
      </c>
      <c r="C1256" s="37"/>
      <c r="D1256" s="121"/>
      <c r="E1256" s="121"/>
      <c r="F1256" s="121"/>
      <c r="G1256" s="121"/>
      <c r="H1256" s="121"/>
      <c r="I1256" s="121"/>
      <c r="J1256" s="121"/>
      <c r="K1256" s="121"/>
      <c r="L1256" s="121"/>
      <c r="M1256" s="121"/>
      <c r="N1256" s="121"/>
      <c r="O1256" s="37"/>
      <c r="P1256" s="37"/>
      <c r="Q1256" s="37"/>
      <c r="R1256" s="37"/>
      <c r="S1256" s="37"/>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c r="D1263" s="121"/>
      <c r="E1263" s="121"/>
      <c r="F1263" s="121"/>
      <c r="G1263" s="121"/>
      <c r="H1263" s="121"/>
      <c r="I1263" s="121"/>
      <c r="J1263" s="121"/>
      <c r="K1263" s="121"/>
      <c r="L1263" s="121"/>
      <c r="M1263" s="121"/>
      <c r="N1263" s="121"/>
      <c r="O1263" s="37"/>
      <c r="P1263" s="37"/>
      <c r="Q1263" s="37"/>
      <c r="R1263" s="37"/>
      <c r="S1263" s="37"/>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c r="I1265" s="121"/>
      <c r="J1265" s="121"/>
      <c r="K1265" s="121"/>
      <c r="L1265" s="121"/>
      <c r="M1265" s="121"/>
      <c r="N1265" s="121"/>
      <c r="O1265" s="37"/>
      <c r="P1265" s="37"/>
      <c r="Q1265" s="37"/>
      <c r="R1265" s="37"/>
      <c r="S1265" s="37"/>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c r="J1273" s="121"/>
      <c r="K1273" s="121"/>
      <c r="L1273" s="121"/>
      <c r="M1273" s="121"/>
      <c r="N1273" s="121"/>
      <c r="O1273" s="37"/>
      <c r="P1273" s="37"/>
      <c r="Q1273" s="37"/>
      <c r="R1273" s="37"/>
      <c r="S1273" s="37"/>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c r="H1535" s="121"/>
      <c r="I1535" s="121"/>
      <c r="J1535" s="121"/>
      <c r="K1535" s="121"/>
      <c r="L1535" s="121"/>
      <c r="M1535" s="121"/>
      <c r="N1535" s="121"/>
      <c r="O1535" s="37"/>
      <c r="P1535" s="37"/>
      <c r="Q1535" s="37"/>
      <c r="R1535" s="37"/>
      <c r="S1535" s="37"/>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c r="O1623" s="37"/>
      <c r="P1623" s="37"/>
      <c r="Q1623" s="37"/>
      <c r="R1623" s="37"/>
      <c r="S1623" s="37"/>
    </row>
    <row r="1624" spans="1:19">
      <c r="B1624" s="6">
        <v>2016</v>
      </c>
      <c r="C1624" s="36"/>
      <c r="D1624" s="36"/>
      <c r="E1624" s="36"/>
      <c r="F1624" s="36"/>
      <c r="G1624" s="36"/>
      <c r="H1624" s="36"/>
      <c r="I1624" s="36"/>
      <c r="J1624" s="36"/>
      <c r="K1624" s="36"/>
      <c r="L1624" s="36"/>
      <c r="M1624" s="121"/>
      <c r="N1624" s="121"/>
      <c r="O1624" s="37"/>
      <c r="P1624" s="37"/>
      <c r="Q1624" s="37"/>
      <c r="R1624" s="37"/>
      <c r="S1624" s="37"/>
    </row>
    <row r="1625" spans="1:19">
      <c r="B1625" s="6">
        <v>2015</v>
      </c>
      <c r="C1625" s="36"/>
      <c r="D1625" s="36"/>
      <c r="E1625" s="36"/>
      <c r="F1625" s="36"/>
      <c r="G1625" s="36"/>
      <c r="H1625" s="36"/>
      <c r="I1625" s="36"/>
      <c r="J1625" s="36"/>
      <c r="K1625" s="36"/>
      <c r="L1625" s="121"/>
      <c r="M1625" s="121"/>
      <c r="N1625" s="121"/>
      <c r="O1625" s="37"/>
      <c r="P1625" s="37"/>
      <c r="Q1625" s="37"/>
      <c r="R1625" s="37"/>
      <c r="S1625" s="37"/>
    </row>
    <row r="1626" spans="1:19">
      <c r="B1626" s="6">
        <v>2014</v>
      </c>
      <c r="C1626" s="36"/>
      <c r="D1626" s="36"/>
      <c r="E1626" s="36"/>
      <c r="F1626" s="36"/>
      <c r="G1626" s="36"/>
      <c r="H1626" s="36"/>
      <c r="I1626" s="36"/>
      <c r="J1626" s="36"/>
      <c r="K1626" s="121"/>
      <c r="L1626" s="121"/>
      <c r="M1626" s="121"/>
      <c r="N1626" s="121"/>
      <c r="O1626" s="37"/>
      <c r="P1626" s="37"/>
      <c r="Q1626" s="37"/>
      <c r="R1626" s="37"/>
      <c r="S1626" s="37"/>
    </row>
    <row r="1627" spans="1:19">
      <c r="B1627" s="6">
        <v>2013</v>
      </c>
      <c r="C1627" s="36"/>
      <c r="D1627" s="36"/>
      <c r="E1627" s="36"/>
      <c r="F1627" s="36"/>
      <c r="G1627" s="36"/>
      <c r="H1627" s="36"/>
      <c r="I1627" s="36"/>
      <c r="J1627" s="121"/>
      <c r="K1627" s="121"/>
      <c r="L1627" s="121"/>
      <c r="M1627" s="121"/>
      <c r="N1627" s="121"/>
      <c r="O1627" s="37"/>
      <c r="P1627" s="37"/>
      <c r="Q1627" s="37"/>
      <c r="R1627" s="37"/>
      <c r="S1627" s="37"/>
    </row>
    <row r="1628" spans="1:19">
      <c r="B1628" s="6">
        <v>2012</v>
      </c>
      <c r="C1628" s="36"/>
      <c r="D1628" s="36"/>
      <c r="E1628" s="36"/>
      <c r="F1628" s="36"/>
      <c r="G1628" s="36"/>
      <c r="H1628" s="36"/>
      <c r="I1628" s="121"/>
      <c r="J1628" s="121"/>
      <c r="K1628" s="121"/>
      <c r="L1628" s="121"/>
      <c r="M1628" s="121"/>
      <c r="N1628" s="121"/>
      <c r="O1628" s="37"/>
      <c r="P1628" s="37"/>
      <c r="Q1628" s="37"/>
      <c r="R1628" s="37"/>
      <c r="S1628" s="37"/>
    </row>
    <row r="1629" spans="1:19">
      <c r="B1629" s="6">
        <v>2011</v>
      </c>
      <c r="C1629" s="36"/>
      <c r="D1629" s="36"/>
      <c r="E1629" s="36"/>
      <c r="F1629" s="36"/>
      <c r="G1629" s="36"/>
      <c r="H1629" s="121"/>
      <c r="I1629" s="121"/>
      <c r="J1629" s="121"/>
      <c r="K1629" s="121"/>
      <c r="L1629" s="121"/>
      <c r="M1629" s="121"/>
      <c r="N1629" s="121"/>
      <c r="O1629" s="37"/>
      <c r="P1629" s="37"/>
      <c r="Q1629" s="37"/>
      <c r="R1629" s="37"/>
      <c r="S1629" s="37"/>
    </row>
    <row r="1630" spans="1:19">
      <c r="B1630" s="6">
        <v>2010</v>
      </c>
      <c r="C1630" s="36"/>
      <c r="D1630" s="36"/>
      <c r="E1630" s="36"/>
      <c r="F1630" s="36"/>
      <c r="G1630" s="121"/>
      <c r="H1630" s="121"/>
      <c r="I1630" s="121"/>
      <c r="J1630" s="121"/>
      <c r="K1630" s="121"/>
      <c r="L1630" s="121"/>
      <c r="M1630" s="121"/>
      <c r="N1630" s="121"/>
      <c r="O1630" s="37"/>
      <c r="P1630" s="37"/>
      <c r="Q1630" s="37"/>
      <c r="R1630" s="37"/>
      <c r="S1630" s="37"/>
    </row>
    <row r="1631" spans="1:19">
      <c r="B1631" s="6">
        <v>2009</v>
      </c>
      <c r="C1631" s="36"/>
      <c r="D1631" s="36"/>
      <c r="E1631" s="36"/>
      <c r="F1631" s="121"/>
      <c r="G1631" s="121"/>
      <c r="H1631" s="121"/>
      <c r="I1631" s="121"/>
      <c r="J1631" s="121"/>
      <c r="K1631" s="121"/>
      <c r="L1631" s="121"/>
      <c r="M1631" s="121"/>
      <c r="N1631" s="121"/>
      <c r="O1631" s="37"/>
      <c r="P1631" s="37"/>
      <c r="Q1631" s="37"/>
      <c r="R1631" s="37"/>
      <c r="S1631" s="37"/>
    </row>
    <row r="1632" spans="1:19">
      <c r="B1632" s="6">
        <v>2008</v>
      </c>
      <c r="C1632" s="36"/>
      <c r="D1632" s="36"/>
      <c r="E1632" s="121"/>
      <c r="F1632" s="121"/>
      <c r="G1632" s="121"/>
      <c r="H1632" s="121"/>
      <c r="I1632" s="121"/>
      <c r="J1632" s="121"/>
      <c r="K1632" s="121"/>
      <c r="L1632" s="121"/>
      <c r="M1632" s="121"/>
      <c r="N1632" s="121"/>
      <c r="O1632" s="37"/>
      <c r="P1632" s="37"/>
      <c r="Q1632" s="37"/>
      <c r="R1632" s="37"/>
      <c r="S1632" s="37"/>
    </row>
    <row r="1633" spans="2:19">
      <c r="B1633" s="6">
        <v>2007</v>
      </c>
      <c r="C1633" s="36"/>
      <c r="D1633" s="121"/>
      <c r="E1633" s="121"/>
      <c r="F1633" s="121"/>
      <c r="G1633" s="121"/>
      <c r="H1633" s="121"/>
      <c r="I1633" s="121"/>
      <c r="J1633" s="121"/>
      <c r="K1633" s="121"/>
      <c r="L1633" s="121"/>
      <c r="M1633" s="121"/>
      <c r="N1633" s="121"/>
      <c r="O1633" s="37"/>
      <c r="P1633" s="37"/>
      <c r="Q1633" s="37"/>
      <c r="R1633" s="37"/>
      <c r="S1633" s="37"/>
    </row>
    <row r="1634" spans="2:19">
      <c r="B1634" s="6">
        <v>2006</v>
      </c>
      <c r="C1634" s="37"/>
      <c r="D1634" s="121"/>
      <c r="E1634" s="121"/>
      <c r="F1634" s="121"/>
      <c r="G1634" s="121"/>
      <c r="H1634" s="121"/>
      <c r="I1634" s="121"/>
      <c r="J1634" s="121"/>
      <c r="K1634" s="121"/>
      <c r="L1634" s="121"/>
      <c r="M1634" s="121"/>
      <c r="N1634" s="121"/>
      <c r="O1634" s="37"/>
      <c r="P1634" s="37"/>
      <c r="Q1634" s="37"/>
      <c r="R1634" s="37"/>
      <c r="S1634" s="37"/>
    </row>
    <row r="1635" spans="2:19">
      <c r="B1635" s="6">
        <v>2005</v>
      </c>
      <c r="C1635" s="37"/>
      <c r="D1635" s="121"/>
      <c r="E1635" s="121"/>
      <c r="F1635" s="121"/>
      <c r="G1635" s="121"/>
      <c r="H1635" s="121"/>
      <c r="I1635" s="121"/>
      <c r="J1635" s="121"/>
      <c r="K1635" s="121"/>
      <c r="L1635" s="121"/>
      <c r="M1635" s="121"/>
      <c r="N1635" s="121"/>
      <c r="O1635" s="37"/>
      <c r="P1635" s="37"/>
      <c r="Q1635" s="37"/>
      <c r="R1635" s="37"/>
      <c r="S1635" s="37"/>
    </row>
    <row r="1636" spans="2:19">
      <c r="B1636" s="6">
        <v>2004</v>
      </c>
      <c r="C1636" s="37"/>
      <c r="D1636" s="121"/>
      <c r="E1636" s="121"/>
      <c r="F1636" s="121"/>
      <c r="G1636" s="121"/>
      <c r="H1636" s="121"/>
      <c r="I1636" s="121"/>
      <c r="J1636" s="121"/>
      <c r="K1636" s="121"/>
      <c r="L1636" s="121"/>
      <c r="M1636" s="121"/>
      <c r="N1636" s="121"/>
      <c r="O1636" s="37"/>
      <c r="P1636" s="37"/>
      <c r="Q1636" s="37"/>
      <c r="R1636" s="37"/>
      <c r="S1636" s="37"/>
    </row>
    <row r="1637" spans="2:19">
      <c r="B1637" s="6">
        <v>2003</v>
      </c>
      <c r="C1637" s="37"/>
      <c r="D1637" s="121"/>
      <c r="E1637" s="121"/>
      <c r="F1637" s="121"/>
      <c r="G1637" s="121"/>
      <c r="H1637" s="121"/>
      <c r="I1637" s="121"/>
      <c r="J1637" s="121"/>
      <c r="K1637" s="121"/>
      <c r="L1637" s="121"/>
      <c r="M1637" s="121"/>
      <c r="N1637" s="121"/>
      <c r="O1637" s="37"/>
      <c r="P1637" s="37"/>
      <c r="Q1637" s="37"/>
      <c r="R1637" s="37"/>
      <c r="S1637" s="37"/>
    </row>
    <row r="1638" spans="2:19">
      <c r="B1638" s="6">
        <v>2002</v>
      </c>
      <c r="C1638" s="37"/>
      <c r="D1638" s="121"/>
      <c r="E1638" s="121"/>
      <c r="F1638" s="121"/>
      <c r="G1638" s="121"/>
      <c r="H1638" s="121"/>
      <c r="I1638" s="121"/>
      <c r="J1638" s="121"/>
      <c r="K1638" s="121"/>
      <c r="L1638" s="121"/>
      <c r="M1638" s="121"/>
      <c r="N1638" s="121"/>
      <c r="O1638" s="37"/>
      <c r="P1638" s="37"/>
      <c r="Q1638" s="37"/>
      <c r="R1638" s="37"/>
      <c r="S1638" s="37"/>
    </row>
    <row r="1639" spans="2:19">
      <c r="B1639" s="6">
        <v>2001</v>
      </c>
      <c r="C1639" s="37"/>
      <c r="D1639" s="121"/>
      <c r="E1639" s="121"/>
      <c r="F1639" s="121"/>
      <c r="G1639" s="121"/>
      <c r="H1639" s="121"/>
      <c r="I1639" s="121"/>
      <c r="J1639" s="121"/>
      <c r="K1639" s="121"/>
      <c r="L1639" s="121"/>
      <c r="M1639" s="121"/>
      <c r="N1639" s="121"/>
      <c r="O1639" s="37"/>
      <c r="P1639" s="37"/>
      <c r="Q1639" s="37"/>
      <c r="R1639" s="37"/>
      <c r="S1639" s="37"/>
    </row>
    <row r="1640" spans="2:19">
      <c r="B1640" s="6">
        <v>2000</v>
      </c>
      <c r="C1640" s="37"/>
      <c r="D1640" s="121"/>
      <c r="E1640" s="121"/>
      <c r="F1640" s="121"/>
      <c r="G1640" s="121"/>
      <c r="H1640" s="121"/>
      <c r="I1640" s="121"/>
      <c r="J1640" s="121"/>
      <c r="K1640" s="121"/>
      <c r="L1640" s="121"/>
      <c r="M1640" s="121"/>
      <c r="N1640" s="121"/>
      <c r="O1640" s="37"/>
      <c r="P1640" s="37"/>
      <c r="Q1640" s="37"/>
      <c r="R1640" s="37"/>
      <c r="S1640" s="37"/>
    </row>
    <row r="1641" spans="2:19">
      <c r="B1641" s="6">
        <v>1999</v>
      </c>
      <c r="C1641" s="37"/>
      <c r="D1641" s="121"/>
      <c r="E1641" s="121"/>
      <c r="F1641" s="121"/>
      <c r="G1641" s="121"/>
      <c r="H1641" s="121"/>
      <c r="I1641" s="121"/>
      <c r="J1641" s="121"/>
      <c r="K1641" s="121"/>
      <c r="L1641" s="121"/>
      <c r="M1641" s="121"/>
      <c r="N1641" s="121"/>
      <c r="O1641" s="37"/>
      <c r="P1641" s="37"/>
      <c r="Q1641" s="37"/>
      <c r="R1641" s="37"/>
      <c r="S1641" s="37"/>
    </row>
    <row r="1642" spans="2:19">
      <c r="B1642" s="6">
        <v>1998</v>
      </c>
      <c r="C1642" s="37"/>
      <c r="D1642" s="121"/>
      <c r="E1642" s="121"/>
      <c r="F1642" s="121"/>
      <c r="G1642" s="121"/>
      <c r="H1642" s="121"/>
      <c r="I1642" s="121"/>
      <c r="J1642" s="121"/>
      <c r="K1642" s="121"/>
      <c r="L1642" s="121"/>
      <c r="M1642" s="121"/>
      <c r="N1642" s="121"/>
      <c r="O1642" s="37"/>
      <c r="P1642" s="37"/>
      <c r="Q1642" s="37"/>
      <c r="R1642" s="37"/>
      <c r="S1642" s="37"/>
    </row>
    <row r="1643" spans="2:19">
      <c r="B1643" s="6">
        <v>1997</v>
      </c>
      <c r="C1643" s="37"/>
      <c r="D1643" s="121"/>
      <c r="E1643" s="121"/>
      <c r="F1643" s="121"/>
      <c r="G1643" s="121"/>
      <c r="H1643" s="121"/>
      <c r="I1643" s="121"/>
      <c r="J1643" s="121"/>
      <c r="K1643" s="121"/>
      <c r="L1643" s="121"/>
      <c r="M1643" s="121"/>
      <c r="N1643" s="121"/>
      <c r="O1643" s="37"/>
      <c r="P1643" s="37"/>
      <c r="Q1643" s="37"/>
      <c r="R1643" s="37"/>
      <c r="S1643" s="37"/>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c r="D1645" s="121"/>
      <c r="E1645" s="121"/>
      <c r="F1645" s="121"/>
      <c r="G1645" s="121"/>
      <c r="H1645" s="121"/>
      <c r="I1645" s="121"/>
      <c r="J1645" s="121"/>
      <c r="K1645" s="121"/>
      <c r="L1645" s="121"/>
      <c r="M1645" s="121"/>
      <c r="N1645" s="121"/>
      <c r="O1645" s="37"/>
      <c r="P1645" s="37"/>
      <c r="Q1645" s="37"/>
      <c r="R1645" s="37"/>
      <c r="S1645" s="37"/>
    </row>
    <row r="1646" spans="2:19">
      <c r="B1646" s="6">
        <v>1994</v>
      </c>
      <c r="C1646" s="37"/>
      <c r="D1646" s="121"/>
      <c r="E1646" s="121"/>
      <c r="F1646" s="121"/>
      <c r="G1646" s="121"/>
      <c r="H1646" s="121"/>
      <c r="I1646" s="121"/>
      <c r="J1646" s="121"/>
      <c r="K1646" s="121"/>
      <c r="L1646" s="121"/>
      <c r="M1646" s="121"/>
      <c r="N1646" s="121"/>
      <c r="O1646" s="37"/>
      <c r="P1646" s="37"/>
      <c r="Q1646" s="37"/>
      <c r="R1646" s="37"/>
      <c r="S1646" s="37"/>
    </row>
    <row r="1647" spans="2:19">
      <c r="B1647" s="6">
        <v>1993</v>
      </c>
      <c r="C1647" s="37"/>
      <c r="D1647" s="121"/>
      <c r="E1647" s="121"/>
      <c r="F1647" s="121"/>
      <c r="G1647" s="121"/>
      <c r="H1647" s="121"/>
      <c r="I1647" s="121"/>
      <c r="J1647" s="121"/>
      <c r="K1647" s="121"/>
      <c r="L1647" s="121"/>
      <c r="M1647" s="121"/>
      <c r="N1647" s="121"/>
      <c r="O1647" s="37"/>
      <c r="P1647" s="37"/>
      <c r="Q1647" s="37"/>
      <c r="R1647" s="37"/>
      <c r="S1647" s="37"/>
    </row>
    <row r="1648" spans="2:19">
      <c r="B1648" s="6">
        <v>1992</v>
      </c>
      <c r="C1648" s="37"/>
      <c r="D1648" s="121"/>
      <c r="E1648" s="121"/>
      <c r="F1648" s="121"/>
      <c r="G1648" s="121"/>
      <c r="H1648" s="121"/>
      <c r="I1648" s="121"/>
      <c r="J1648" s="121"/>
      <c r="K1648" s="121"/>
      <c r="L1648" s="121"/>
      <c r="M1648" s="121"/>
      <c r="N1648" s="121"/>
      <c r="O1648" s="37"/>
      <c r="P1648" s="37"/>
      <c r="Q1648" s="37"/>
      <c r="R1648" s="37"/>
      <c r="S1648" s="37"/>
    </row>
    <row r="1649" spans="2:19">
      <c r="B1649" s="6">
        <v>1991</v>
      </c>
      <c r="C1649" s="37"/>
      <c r="D1649" s="121"/>
      <c r="E1649" s="121"/>
      <c r="F1649" s="121"/>
      <c r="G1649" s="121"/>
      <c r="H1649" s="121"/>
      <c r="I1649" s="121"/>
      <c r="J1649" s="121"/>
      <c r="K1649" s="121"/>
      <c r="L1649" s="121"/>
      <c r="M1649" s="121"/>
      <c r="N1649" s="121"/>
      <c r="O1649" s="37"/>
      <c r="P1649" s="37"/>
      <c r="Q1649" s="37"/>
      <c r="R1649" s="37"/>
      <c r="S1649" s="37"/>
    </row>
    <row r="1650" spans="2:19">
      <c r="B1650" s="6">
        <v>1990</v>
      </c>
      <c r="C1650" s="37"/>
      <c r="D1650" s="121"/>
      <c r="E1650" s="121"/>
      <c r="F1650" s="121"/>
      <c r="G1650" s="121"/>
      <c r="H1650" s="121"/>
      <c r="I1650" s="121"/>
      <c r="J1650" s="121"/>
      <c r="K1650" s="121"/>
      <c r="L1650" s="121"/>
      <c r="M1650" s="121"/>
      <c r="N1650" s="121"/>
      <c r="O1650" s="37"/>
      <c r="P1650" s="37"/>
      <c r="Q1650" s="37"/>
      <c r="R1650" s="37"/>
      <c r="S1650" s="37"/>
    </row>
    <row r="1651" spans="2:19">
      <c r="B1651" s="6">
        <v>1989</v>
      </c>
      <c r="C1651" s="37"/>
      <c r="D1651" s="121"/>
      <c r="E1651" s="121"/>
      <c r="F1651" s="121"/>
      <c r="G1651" s="121"/>
      <c r="H1651" s="121"/>
      <c r="I1651" s="121"/>
      <c r="J1651" s="121"/>
      <c r="K1651" s="121"/>
      <c r="L1651" s="121"/>
      <c r="M1651" s="121"/>
      <c r="N1651" s="121"/>
      <c r="O1651" s="37"/>
      <c r="P1651" s="37"/>
      <c r="Q1651" s="37"/>
      <c r="R1651" s="37"/>
      <c r="S1651" s="37"/>
    </row>
    <row r="1652" spans="2:19">
      <c r="B1652" s="6">
        <v>1988</v>
      </c>
      <c r="C1652" s="37"/>
      <c r="D1652" s="121"/>
      <c r="E1652" s="121"/>
      <c r="F1652" s="121"/>
      <c r="G1652" s="121"/>
      <c r="H1652" s="121"/>
      <c r="I1652" s="121"/>
      <c r="J1652" s="121"/>
      <c r="K1652" s="121"/>
      <c r="L1652" s="121"/>
      <c r="M1652" s="121"/>
      <c r="N1652" s="121"/>
      <c r="O1652" s="37"/>
      <c r="P1652" s="37"/>
      <c r="Q1652" s="37"/>
      <c r="R1652" s="37"/>
      <c r="S1652" s="37"/>
    </row>
    <row r="1653" spans="2:19">
      <c r="B1653" s="6">
        <v>1987</v>
      </c>
      <c r="C1653" s="37"/>
      <c r="D1653" s="121"/>
      <c r="E1653" s="121"/>
      <c r="F1653" s="121"/>
      <c r="G1653" s="121"/>
      <c r="H1653" s="121"/>
      <c r="I1653" s="121"/>
      <c r="J1653" s="121"/>
      <c r="K1653" s="121"/>
      <c r="L1653" s="121"/>
      <c r="M1653" s="121"/>
      <c r="N1653" s="121"/>
      <c r="O1653" s="37"/>
      <c r="P1653" s="37"/>
      <c r="Q1653" s="37"/>
      <c r="R1653" s="37"/>
      <c r="S1653" s="37"/>
    </row>
    <row r="1654" spans="2:19">
      <c r="B1654" s="6">
        <v>1986</v>
      </c>
      <c r="C1654" s="37"/>
      <c r="D1654" s="121"/>
      <c r="E1654" s="121"/>
      <c r="F1654" s="121"/>
      <c r="G1654" s="121"/>
      <c r="H1654" s="121"/>
      <c r="I1654" s="121"/>
      <c r="J1654" s="121"/>
      <c r="K1654" s="121"/>
      <c r="L1654" s="121"/>
      <c r="M1654" s="121"/>
      <c r="N1654" s="121"/>
      <c r="O1654" s="37"/>
      <c r="P1654" s="37"/>
      <c r="Q1654" s="37"/>
      <c r="R1654" s="37"/>
      <c r="S1654" s="37"/>
    </row>
    <row r="1655" spans="2:19">
      <c r="B1655" s="6">
        <v>1985</v>
      </c>
      <c r="C1655" s="37"/>
      <c r="D1655" s="121"/>
      <c r="E1655" s="121"/>
      <c r="F1655" s="121"/>
      <c r="G1655" s="121"/>
      <c r="H1655" s="121"/>
      <c r="I1655" s="121"/>
      <c r="J1655" s="121"/>
      <c r="K1655" s="121"/>
      <c r="L1655" s="121"/>
      <c r="M1655" s="121"/>
      <c r="N1655" s="121"/>
      <c r="O1655" s="37"/>
      <c r="P1655" s="37"/>
      <c r="Q1655" s="37"/>
      <c r="R1655" s="37"/>
      <c r="S1655" s="37"/>
    </row>
    <row r="1656" spans="2:19">
      <c r="B1656" s="6">
        <v>1984</v>
      </c>
      <c r="C1656" s="37"/>
      <c r="D1656" s="121"/>
      <c r="E1656" s="121"/>
      <c r="F1656" s="121"/>
      <c r="G1656" s="121"/>
      <c r="H1656" s="121"/>
      <c r="I1656" s="121"/>
      <c r="J1656" s="121"/>
      <c r="K1656" s="121"/>
      <c r="L1656" s="121"/>
      <c r="M1656" s="121"/>
      <c r="N1656" s="121"/>
      <c r="O1656" s="37"/>
      <c r="P1656" s="37"/>
      <c r="Q1656" s="37"/>
      <c r="R1656" s="37"/>
      <c r="S1656" s="37"/>
    </row>
    <row r="1657" spans="2:19">
      <c r="B1657" s="6">
        <v>1983</v>
      </c>
      <c r="C1657" s="37"/>
      <c r="D1657" s="121"/>
      <c r="E1657" s="121"/>
      <c r="F1657" s="121"/>
      <c r="G1657" s="121"/>
      <c r="H1657" s="121"/>
      <c r="I1657" s="121"/>
      <c r="J1657" s="121"/>
      <c r="K1657" s="121"/>
      <c r="L1657" s="121"/>
      <c r="M1657" s="121"/>
      <c r="N1657" s="121"/>
      <c r="O1657" s="37"/>
      <c r="P1657" s="37"/>
      <c r="Q1657" s="37"/>
      <c r="R1657" s="37"/>
      <c r="S1657" s="37"/>
    </row>
    <row r="1658" spans="2:19">
      <c r="B1658" s="6">
        <v>1982</v>
      </c>
      <c r="C1658" s="37"/>
      <c r="D1658" s="121"/>
      <c r="E1658" s="121"/>
      <c r="F1658" s="121"/>
      <c r="G1658" s="121"/>
      <c r="H1658" s="121"/>
      <c r="I1658" s="121"/>
      <c r="J1658" s="121"/>
      <c r="K1658" s="121"/>
      <c r="L1658" s="121"/>
      <c r="M1658" s="121"/>
      <c r="N1658" s="121"/>
      <c r="O1658" s="37"/>
      <c r="P1658" s="37"/>
      <c r="Q1658" s="37"/>
      <c r="R1658" s="37"/>
      <c r="S1658" s="37"/>
    </row>
    <row r="1659" spans="2:19">
      <c r="B1659" s="6">
        <v>1981</v>
      </c>
      <c r="C1659" s="37"/>
      <c r="D1659" s="121"/>
      <c r="E1659" s="121"/>
      <c r="F1659" s="121"/>
      <c r="G1659" s="121"/>
      <c r="H1659" s="121"/>
      <c r="I1659" s="121"/>
      <c r="J1659" s="121"/>
      <c r="K1659" s="121"/>
      <c r="L1659" s="121"/>
      <c r="M1659" s="121"/>
      <c r="N1659" s="121"/>
      <c r="O1659" s="37"/>
      <c r="P1659" s="37"/>
      <c r="Q1659" s="37"/>
      <c r="R1659" s="37"/>
      <c r="S1659" s="37"/>
    </row>
    <row r="1660" spans="2:19">
      <c r="B1660" s="6">
        <v>1980</v>
      </c>
      <c r="C1660" s="37"/>
      <c r="D1660" s="121"/>
      <c r="E1660" s="121"/>
      <c r="F1660" s="121"/>
      <c r="G1660" s="121"/>
      <c r="H1660" s="121"/>
      <c r="I1660" s="121"/>
      <c r="J1660" s="121"/>
      <c r="K1660" s="121"/>
      <c r="L1660" s="121"/>
      <c r="M1660" s="121"/>
      <c r="N1660" s="121"/>
      <c r="O1660" s="37"/>
      <c r="P1660" s="37"/>
      <c r="Q1660" s="37"/>
      <c r="R1660" s="37"/>
      <c r="S1660" s="37"/>
    </row>
    <row r="1661" spans="2:19">
      <c r="B1661" s="6">
        <v>1979</v>
      </c>
      <c r="C1661" s="37"/>
      <c r="D1661" s="121"/>
      <c r="E1661" s="121"/>
      <c r="F1661" s="121"/>
      <c r="G1661" s="121"/>
      <c r="H1661" s="121"/>
      <c r="I1661" s="121"/>
      <c r="J1661" s="121"/>
      <c r="K1661" s="121"/>
      <c r="L1661" s="121"/>
      <c r="M1661" s="121"/>
      <c r="N1661" s="121"/>
      <c r="O1661" s="37"/>
      <c r="P1661" s="37"/>
      <c r="Q1661" s="37"/>
      <c r="R1661" s="37"/>
      <c r="S1661" s="37"/>
    </row>
    <row r="1662" spans="2:19">
      <c r="B1662" s="6">
        <v>1978</v>
      </c>
      <c r="C1662" s="37"/>
      <c r="D1662" s="121"/>
      <c r="E1662" s="121"/>
      <c r="F1662" s="121"/>
      <c r="G1662" s="121"/>
      <c r="H1662" s="121"/>
      <c r="I1662" s="121"/>
      <c r="J1662" s="121"/>
      <c r="K1662" s="121"/>
      <c r="L1662" s="121"/>
      <c r="M1662" s="121"/>
      <c r="N1662" s="121"/>
      <c r="O1662" s="37"/>
      <c r="P1662" s="37"/>
      <c r="Q1662" s="37"/>
      <c r="R1662" s="37"/>
      <c r="S1662" s="37"/>
    </row>
    <row r="1663" spans="2:19">
      <c r="B1663" s="6">
        <v>1977</v>
      </c>
      <c r="C1663" s="37"/>
      <c r="D1663" s="121"/>
      <c r="E1663" s="121"/>
      <c r="F1663" s="121"/>
      <c r="G1663" s="121"/>
      <c r="H1663" s="121"/>
      <c r="I1663" s="121"/>
      <c r="J1663" s="121"/>
      <c r="K1663" s="121"/>
      <c r="L1663" s="121"/>
      <c r="M1663" s="121"/>
      <c r="N1663" s="121"/>
      <c r="O1663" s="37"/>
      <c r="P1663" s="37"/>
      <c r="Q1663" s="37"/>
      <c r="R1663" s="37"/>
      <c r="S1663" s="37"/>
    </row>
    <row r="1664" spans="2:19">
      <c r="B1664" s="6">
        <v>1976</v>
      </c>
      <c r="C1664" s="37"/>
      <c r="D1664" s="121"/>
      <c r="E1664" s="121"/>
      <c r="F1664" s="121"/>
      <c r="G1664" s="121"/>
      <c r="H1664" s="121"/>
      <c r="I1664" s="121"/>
      <c r="J1664" s="121"/>
      <c r="K1664" s="121"/>
      <c r="L1664" s="121"/>
      <c r="M1664" s="121"/>
      <c r="N1664" s="121"/>
      <c r="O1664" s="37"/>
      <c r="P1664" s="37"/>
      <c r="Q1664" s="37"/>
      <c r="R1664" s="37"/>
      <c r="S1664" s="37"/>
    </row>
    <row r="1665" spans="2:19">
      <c r="B1665" s="6">
        <v>1975</v>
      </c>
      <c r="C1665" s="37"/>
      <c r="D1665" s="121"/>
      <c r="E1665" s="121"/>
      <c r="F1665" s="121"/>
      <c r="G1665" s="121"/>
      <c r="H1665" s="121"/>
      <c r="I1665" s="121"/>
      <c r="J1665" s="121"/>
      <c r="K1665" s="121"/>
      <c r="L1665" s="121"/>
      <c r="M1665" s="121"/>
      <c r="N1665" s="121"/>
      <c r="O1665" s="37"/>
      <c r="P1665" s="37"/>
      <c r="Q1665" s="37"/>
      <c r="R1665" s="37"/>
      <c r="S1665" s="37"/>
    </row>
    <row r="1666" spans="2:19">
      <c r="B1666" s="6">
        <v>1974</v>
      </c>
      <c r="C1666" s="37"/>
      <c r="D1666" s="121"/>
      <c r="E1666" s="121"/>
      <c r="F1666" s="121"/>
      <c r="G1666" s="121"/>
      <c r="H1666" s="121"/>
      <c r="I1666" s="121"/>
      <c r="J1666" s="121"/>
      <c r="K1666" s="121"/>
      <c r="L1666" s="121"/>
      <c r="M1666" s="121"/>
      <c r="N1666" s="121"/>
      <c r="O1666" s="37"/>
      <c r="P1666" s="37"/>
      <c r="Q1666" s="37"/>
      <c r="R1666" s="37"/>
      <c r="S1666" s="37"/>
    </row>
    <row r="1667" spans="2:19">
      <c r="B1667" s="6">
        <v>1973</v>
      </c>
      <c r="C1667" s="37"/>
      <c r="D1667" s="121"/>
      <c r="E1667" s="121"/>
      <c r="F1667" s="121"/>
      <c r="G1667" s="121"/>
      <c r="H1667" s="121"/>
      <c r="I1667" s="121"/>
      <c r="J1667" s="121"/>
      <c r="K1667" s="121"/>
      <c r="L1667" s="121"/>
      <c r="M1667" s="121"/>
      <c r="N1667" s="121"/>
      <c r="O1667" s="37"/>
      <c r="P1667" s="37"/>
      <c r="Q1667" s="37"/>
      <c r="R1667" s="37"/>
      <c r="S1667" s="37"/>
    </row>
    <row r="1668" spans="2:19">
      <c r="B1668" s="6">
        <v>1972</v>
      </c>
      <c r="C1668" s="37"/>
      <c r="D1668" s="121"/>
      <c r="E1668" s="121"/>
      <c r="F1668" s="121"/>
      <c r="G1668" s="121"/>
      <c r="H1668" s="121"/>
      <c r="I1668" s="121"/>
      <c r="J1668" s="121"/>
      <c r="K1668" s="121"/>
      <c r="L1668" s="121"/>
      <c r="M1668" s="121"/>
      <c r="N1668" s="121"/>
      <c r="O1668" s="37"/>
      <c r="P1668" s="37"/>
      <c r="Q1668" s="37"/>
      <c r="R1668" s="37"/>
      <c r="S1668" s="37"/>
    </row>
    <row r="1669" spans="2:19">
      <c r="B1669" s="6">
        <v>1971</v>
      </c>
      <c r="C1669" s="37"/>
      <c r="D1669" s="121"/>
      <c r="E1669" s="121"/>
      <c r="F1669" s="121"/>
      <c r="G1669" s="121"/>
      <c r="H1669" s="121"/>
      <c r="I1669" s="121"/>
      <c r="J1669" s="121"/>
      <c r="K1669" s="121"/>
      <c r="L1669" s="121"/>
      <c r="M1669" s="121"/>
      <c r="N1669" s="121"/>
      <c r="O1669" s="37"/>
      <c r="P1669" s="37"/>
      <c r="Q1669" s="37"/>
      <c r="R1669" s="37"/>
      <c r="S1669" s="37"/>
    </row>
    <row r="1670" spans="2:19">
      <c r="B1670" s="6">
        <v>1970</v>
      </c>
      <c r="C1670" s="37"/>
      <c r="D1670" s="121"/>
      <c r="E1670" s="121"/>
      <c r="F1670" s="121"/>
      <c r="G1670" s="121"/>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c r="D1672" s="121"/>
      <c r="E1672" s="121"/>
      <c r="F1672" s="121"/>
      <c r="G1672" s="121"/>
      <c r="H1672" s="121"/>
      <c r="I1672" s="121"/>
      <c r="J1672" s="121"/>
      <c r="K1672" s="121"/>
      <c r="L1672" s="121"/>
      <c r="M1672" s="121"/>
      <c r="N1672" s="121"/>
      <c r="O1672" s="37"/>
      <c r="P1672" s="37"/>
      <c r="Q1672" s="37"/>
      <c r="R1672" s="37"/>
      <c r="S1672" s="37"/>
    </row>
    <row r="1673" spans="2:19">
      <c r="B1673" s="6">
        <v>1967</v>
      </c>
      <c r="C1673" s="37"/>
      <c r="D1673" s="121"/>
      <c r="E1673" s="121"/>
      <c r="F1673" s="121"/>
      <c r="G1673" s="121"/>
      <c r="H1673" s="121"/>
      <c r="I1673" s="121"/>
      <c r="J1673" s="121"/>
      <c r="K1673" s="121"/>
      <c r="L1673" s="121"/>
      <c r="M1673" s="121"/>
      <c r="N1673" s="121"/>
      <c r="O1673" s="37"/>
      <c r="P1673" s="37"/>
      <c r="Q1673" s="37"/>
      <c r="R1673" s="37"/>
      <c r="S1673" s="37"/>
    </row>
    <row r="1674" spans="2:19">
      <c r="B1674" s="6">
        <v>1966</v>
      </c>
      <c r="C1674" s="37"/>
      <c r="D1674" s="121"/>
      <c r="E1674" s="121"/>
      <c r="F1674" s="121"/>
      <c r="G1674" s="121"/>
      <c r="H1674" s="121"/>
      <c r="I1674" s="121"/>
      <c r="J1674" s="121"/>
      <c r="K1674" s="121"/>
      <c r="L1674" s="121"/>
      <c r="M1674" s="121"/>
      <c r="N1674" s="121"/>
      <c r="O1674" s="37"/>
      <c r="P1674" s="37"/>
      <c r="Q1674" s="37"/>
      <c r="R1674" s="37"/>
      <c r="S1674" s="37"/>
    </row>
    <row r="1675" spans="2:19">
      <c r="B1675" s="6">
        <v>1965</v>
      </c>
      <c r="C1675" s="37"/>
      <c r="D1675" s="121"/>
      <c r="E1675" s="121"/>
      <c r="F1675" s="121"/>
      <c r="G1675" s="121"/>
      <c r="H1675" s="121"/>
      <c r="I1675" s="121"/>
      <c r="J1675" s="121"/>
      <c r="K1675" s="121"/>
      <c r="L1675" s="121"/>
      <c r="M1675" s="121"/>
      <c r="N1675" s="121"/>
      <c r="O1675" s="37"/>
      <c r="P1675" s="37"/>
      <c r="Q1675" s="37"/>
      <c r="R1675" s="37"/>
      <c r="S1675" s="37"/>
    </row>
    <row r="1676" spans="2:19">
      <c r="B1676" s="6">
        <v>1964</v>
      </c>
      <c r="C1676" s="37"/>
      <c r="D1676" s="121"/>
      <c r="E1676" s="121"/>
      <c r="F1676" s="121"/>
      <c r="G1676" s="121"/>
      <c r="H1676" s="121"/>
      <c r="I1676" s="121"/>
      <c r="J1676" s="121"/>
      <c r="K1676" s="121"/>
      <c r="L1676" s="121"/>
      <c r="M1676" s="121"/>
      <c r="N1676" s="121"/>
      <c r="O1676" s="37"/>
      <c r="P1676" s="37"/>
      <c r="Q1676" s="37"/>
      <c r="R1676" s="37"/>
      <c r="S1676" s="37"/>
    </row>
    <row r="1677" spans="2:19">
      <c r="B1677" s="6">
        <v>1963</v>
      </c>
      <c r="C1677" s="37"/>
      <c r="D1677" s="121"/>
      <c r="E1677" s="121"/>
      <c r="F1677" s="121"/>
      <c r="G1677" s="121"/>
      <c r="H1677" s="121"/>
      <c r="I1677" s="121"/>
      <c r="J1677" s="121"/>
      <c r="K1677" s="121"/>
      <c r="L1677" s="121"/>
      <c r="M1677" s="121"/>
      <c r="N1677" s="121"/>
      <c r="O1677" s="37"/>
      <c r="P1677" s="37"/>
      <c r="Q1677" s="37"/>
      <c r="R1677" s="37"/>
      <c r="S1677" s="37"/>
    </row>
    <row r="1678" spans="2:19">
      <c r="B1678" s="6">
        <v>1962</v>
      </c>
      <c r="C1678" s="37"/>
      <c r="D1678" s="121"/>
      <c r="E1678" s="121"/>
      <c r="F1678" s="121"/>
      <c r="G1678" s="121"/>
      <c r="H1678" s="121"/>
      <c r="I1678" s="121"/>
      <c r="J1678" s="121"/>
      <c r="K1678" s="121"/>
      <c r="L1678" s="121"/>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c r="D1680" s="121"/>
      <c r="E1680" s="121"/>
      <c r="F1680" s="121"/>
      <c r="G1680" s="121"/>
      <c r="H1680" s="121"/>
      <c r="I1680" s="121"/>
      <c r="J1680" s="121"/>
      <c r="K1680" s="121"/>
      <c r="L1680" s="121"/>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c r="N1719" s="121"/>
      <c r="O1719" s="37"/>
      <c r="P1719" s="37"/>
      <c r="Q1719" s="37"/>
      <c r="R1719" s="37"/>
      <c r="S1719" s="37"/>
    </row>
    <row r="1720" spans="1:19">
      <c r="B1720" s="6">
        <v>2015</v>
      </c>
      <c r="C1720" s="36"/>
      <c r="D1720" s="36"/>
      <c r="E1720" s="36"/>
      <c r="F1720" s="36"/>
      <c r="G1720" s="36"/>
      <c r="H1720" s="36"/>
      <c r="I1720" s="36"/>
      <c r="J1720" s="36"/>
      <c r="K1720" s="36"/>
      <c r="L1720" s="121"/>
      <c r="M1720" s="121"/>
      <c r="N1720" s="121"/>
      <c r="O1720" s="37"/>
      <c r="P1720" s="37"/>
      <c r="Q1720" s="37"/>
      <c r="R1720" s="37"/>
      <c r="S1720" s="37"/>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c r="K1722" s="121"/>
      <c r="L1722" s="121"/>
      <c r="M1722" s="121"/>
      <c r="N1722" s="121"/>
      <c r="O1722" s="37"/>
      <c r="P1722" s="37"/>
      <c r="Q1722" s="37"/>
      <c r="R1722" s="37"/>
      <c r="S1722" s="37"/>
    </row>
    <row r="1723" spans="1:19">
      <c r="B1723" s="6">
        <v>2012</v>
      </c>
      <c r="C1723" s="36"/>
      <c r="D1723" s="36"/>
      <c r="E1723" s="36"/>
      <c r="F1723" s="36"/>
      <c r="G1723" s="36"/>
      <c r="H1723" s="36"/>
      <c r="I1723" s="121"/>
      <c r="J1723" s="121"/>
      <c r="K1723" s="121"/>
      <c r="L1723" s="121"/>
      <c r="M1723" s="121"/>
      <c r="N1723" s="121"/>
      <c r="O1723" s="37"/>
      <c r="P1723" s="37"/>
      <c r="Q1723" s="37"/>
      <c r="R1723" s="37"/>
      <c r="S1723" s="37"/>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c r="H1725" s="121"/>
      <c r="I1725" s="121"/>
      <c r="J1725" s="121"/>
      <c r="K1725" s="121"/>
      <c r="L1725" s="121"/>
      <c r="M1725" s="121"/>
      <c r="N1725" s="121"/>
      <c r="O1725" s="37"/>
      <c r="P1725" s="37"/>
      <c r="Q1725" s="37"/>
      <c r="R1725" s="37"/>
      <c r="S1725" s="37"/>
    </row>
    <row r="1726" spans="1:19">
      <c r="B1726" s="6">
        <v>2009</v>
      </c>
      <c r="C1726" s="36"/>
      <c r="D1726" s="36"/>
      <c r="E1726" s="36"/>
      <c r="F1726" s="121"/>
      <c r="G1726" s="121"/>
      <c r="H1726" s="121"/>
      <c r="I1726" s="121"/>
      <c r="J1726" s="121"/>
      <c r="K1726" s="121"/>
      <c r="L1726" s="121"/>
      <c r="M1726" s="121"/>
      <c r="N1726" s="121"/>
      <c r="O1726" s="37"/>
      <c r="P1726" s="37"/>
      <c r="Q1726" s="37"/>
      <c r="R1726" s="37"/>
      <c r="S1726" s="37"/>
    </row>
    <row r="1727" spans="1:19">
      <c r="B1727" s="6">
        <v>2008</v>
      </c>
      <c r="C1727" s="36"/>
      <c r="D1727" s="36"/>
      <c r="E1727" s="121"/>
      <c r="F1727" s="121"/>
      <c r="G1727" s="121"/>
      <c r="H1727" s="121"/>
      <c r="I1727" s="121"/>
      <c r="J1727" s="121"/>
      <c r="K1727" s="121"/>
      <c r="L1727" s="121"/>
      <c r="M1727" s="121"/>
      <c r="N1727" s="121"/>
      <c r="O1727" s="37"/>
      <c r="P1727" s="37"/>
      <c r="Q1727" s="37"/>
      <c r="R1727" s="37"/>
      <c r="S1727" s="37"/>
    </row>
    <row r="1728" spans="1:19">
      <c r="B1728" s="6">
        <v>2007</v>
      </c>
      <c r="C1728" s="36"/>
      <c r="D1728" s="121"/>
      <c r="E1728" s="121"/>
      <c r="F1728" s="121"/>
      <c r="G1728" s="121"/>
      <c r="H1728" s="121"/>
      <c r="I1728" s="121"/>
      <c r="J1728" s="121"/>
      <c r="K1728" s="121"/>
      <c r="L1728" s="121"/>
      <c r="M1728" s="121"/>
      <c r="N1728" s="121"/>
      <c r="O1728" s="37"/>
      <c r="P1728" s="37"/>
      <c r="Q1728" s="37"/>
      <c r="R1728" s="37"/>
      <c r="S1728" s="37"/>
    </row>
    <row r="1729" spans="2:19">
      <c r="B1729" s="6">
        <v>2006</v>
      </c>
      <c r="C1729" s="37"/>
      <c r="D1729" s="121"/>
      <c r="E1729" s="121"/>
      <c r="F1729" s="121"/>
      <c r="G1729" s="121"/>
      <c r="H1729" s="121"/>
      <c r="I1729" s="121"/>
      <c r="J1729" s="121"/>
      <c r="K1729" s="121"/>
      <c r="L1729" s="121"/>
      <c r="M1729" s="121"/>
      <c r="N1729" s="121"/>
      <c r="O1729" s="37"/>
      <c r="P1729" s="37"/>
      <c r="Q1729" s="37"/>
      <c r="R1729" s="37"/>
      <c r="S1729" s="37"/>
    </row>
    <row r="1730" spans="2:19">
      <c r="B1730" s="6">
        <v>2005</v>
      </c>
      <c r="C1730" s="37"/>
      <c r="D1730" s="121"/>
      <c r="E1730" s="121"/>
      <c r="F1730" s="121"/>
      <c r="G1730" s="121"/>
      <c r="H1730" s="121"/>
      <c r="I1730" s="121"/>
      <c r="J1730" s="121"/>
      <c r="K1730" s="121"/>
      <c r="L1730" s="121"/>
      <c r="M1730" s="121"/>
      <c r="N1730" s="121"/>
      <c r="O1730" s="37"/>
      <c r="P1730" s="37"/>
      <c r="Q1730" s="37"/>
      <c r="R1730" s="37"/>
      <c r="S1730" s="37"/>
    </row>
    <row r="1731" spans="2:19">
      <c r="B1731" s="6">
        <v>2004</v>
      </c>
      <c r="C1731" s="37"/>
      <c r="D1731" s="121"/>
      <c r="E1731" s="121"/>
      <c r="F1731" s="121"/>
      <c r="G1731" s="121"/>
      <c r="H1731" s="121"/>
      <c r="I1731" s="121"/>
      <c r="J1731" s="121"/>
      <c r="K1731" s="121"/>
      <c r="L1731" s="121"/>
      <c r="M1731" s="121"/>
      <c r="N1731" s="121"/>
      <c r="O1731" s="37"/>
      <c r="P1731" s="37"/>
      <c r="Q1731" s="37"/>
      <c r="R1731" s="37"/>
      <c r="S1731" s="37"/>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c r="I1733" s="121"/>
      <c r="J1733" s="121"/>
      <c r="K1733" s="121"/>
      <c r="L1733" s="121"/>
      <c r="M1733" s="121"/>
      <c r="N1733" s="121"/>
      <c r="O1733" s="37"/>
      <c r="P1733" s="37"/>
      <c r="Q1733" s="37"/>
      <c r="R1733" s="37"/>
      <c r="S1733" s="37"/>
    </row>
    <row r="1734" spans="2:19">
      <c r="B1734" s="6">
        <v>2001</v>
      </c>
      <c r="C1734" s="37"/>
      <c r="D1734" s="121"/>
      <c r="E1734" s="121"/>
      <c r="F1734" s="121"/>
      <c r="G1734" s="121"/>
      <c r="H1734" s="121"/>
      <c r="I1734" s="121"/>
      <c r="J1734" s="121"/>
      <c r="K1734" s="121"/>
      <c r="L1734" s="121"/>
      <c r="M1734" s="121"/>
      <c r="N1734" s="121"/>
      <c r="O1734" s="37"/>
      <c r="P1734" s="37"/>
      <c r="Q1734" s="37"/>
      <c r="R1734" s="37"/>
      <c r="S1734" s="37"/>
    </row>
    <row r="1735" spans="2:19">
      <c r="B1735" s="6">
        <v>2000</v>
      </c>
      <c r="C1735" s="37"/>
      <c r="D1735" s="121"/>
      <c r="E1735" s="121"/>
      <c r="F1735" s="121"/>
      <c r="G1735" s="121"/>
      <c r="H1735" s="121"/>
      <c r="I1735" s="121"/>
      <c r="J1735" s="121"/>
      <c r="K1735" s="121"/>
      <c r="L1735" s="121"/>
      <c r="M1735" s="121"/>
      <c r="N1735" s="121"/>
      <c r="O1735" s="37"/>
      <c r="P1735" s="37"/>
      <c r="Q1735" s="37"/>
      <c r="R1735" s="37"/>
      <c r="S1735" s="37"/>
    </row>
    <row r="1736" spans="2:19">
      <c r="B1736" s="6">
        <v>1999</v>
      </c>
      <c r="C1736" s="37"/>
      <c r="D1736" s="121"/>
      <c r="E1736" s="121"/>
      <c r="F1736" s="121"/>
      <c r="G1736" s="121"/>
      <c r="H1736" s="121"/>
      <c r="I1736" s="121"/>
      <c r="J1736" s="121"/>
      <c r="K1736" s="121"/>
      <c r="L1736" s="121"/>
      <c r="M1736" s="121"/>
      <c r="N1736" s="121"/>
      <c r="O1736" s="37"/>
      <c r="P1736" s="37"/>
      <c r="Q1736" s="37"/>
      <c r="R1736" s="37"/>
      <c r="S1736" s="37"/>
    </row>
    <row r="1737" spans="2:19">
      <c r="B1737" s="6">
        <v>1998</v>
      </c>
      <c r="C1737" s="37"/>
      <c r="D1737" s="121"/>
      <c r="E1737" s="121"/>
      <c r="F1737" s="121"/>
      <c r="G1737" s="121"/>
      <c r="H1737" s="121"/>
      <c r="I1737" s="121"/>
      <c r="J1737" s="121"/>
      <c r="K1737" s="121"/>
      <c r="L1737" s="121"/>
      <c r="M1737" s="121"/>
      <c r="N1737" s="121"/>
      <c r="O1737" s="37"/>
      <c r="P1737" s="37"/>
      <c r="Q1737" s="37"/>
      <c r="R1737" s="37"/>
      <c r="S1737" s="37"/>
    </row>
    <row r="1738" spans="2:19">
      <c r="B1738" s="6">
        <v>1997</v>
      </c>
      <c r="C1738" s="37"/>
      <c r="D1738" s="121"/>
      <c r="E1738" s="121"/>
      <c r="F1738" s="121"/>
      <c r="G1738" s="121"/>
      <c r="H1738" s="121"/>
      <c r="I1738" s="121"/>
      <c r="J1738" s="121"/>
      <c r="K1738" s="121"/>
      <c r="L1738" s="121"/>
      <c r="M1738" s="121"/>
      <c r="N1738" s="121"/>
      <c r="O1738" s="37"/>
      <c r="P1738" s="37"/>
      <c r="Q1738" s="37"/>
      <c r="R1738" s="37"/>
      <c r="S1738" s="37"/>
    </row>
    <row r="1739" spans="2:19">
      <c r="B1739" s="6">
        <v>1996</v>
      </c>
      <c r="C1739" s="37"/>
      <c r="D1739" s="121"/>
      <c r="E1739" s="121"/>
      <c r="F1739" s="121"/>
      <c r="G1739" s="121"/>
      <c r="H1739" s="121"/>
      <c r="I1739" s="121"/>
      <c r="J1739" s="121"/>
      <c r="K1739" s="121"/>
      <c r="L1739" s="121"/>
      <c r="M1739" s="121"/>
      <c r="N1739" s="121"/>
      <c r="O1739" s="37"/>
      <c r="P1739" s="37"/>
      <c r="Q1739" s="37"/>
      <c r="R1739" s="37"/>
      <c r="S1739" s="37"/>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c r="D1746" s="121"/>
      <c r="E1746" s="121"/>
      <c r="F1746" s="121"/>
      <c r="G1746" s="121"/>
      <c r="H1746" s="121"/>
      <c r="I1746" s="121"/>
      <c r="J1746" s="121"/>
      <c r="K1746" s="121"/>
      <c r="L1746" s="121"/>
      <c r="M1746" s="121"/>
      <c r="N1746" s="121"/>
      <c r="O1746" s="37"/>
      <c r="P1746" s="37"/>
      <c r="Q1746" s="37"/>
      <c r="R1746" s="37"/>
      <c r="S1746" s="37"/>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c r="D1824" s="121"/>
      <c r="E1824" s="121"/>
      <c r="F1824" s="121"/>
      <c r="G1824" s="121"/>
      <c r="H1824" s="121"/>
      <c r="I1824" s="121"/>
      <c r="J1824" s="121"/>
      <c r="K1824" s="121"/>
      <c r="L1824" s="121"/>
      <c r="M1824" s="121"/>
      <c r="N1824" s="121"/>
      <c r="O1824" s="37"/>
      <c r="P1824" s="37"/>
      <c r="Q1824" s="37"/>
      <c r="R1824" s="37"/>
      <c r="S1824" s="37"/>
    </row>
    <row r="1825" spans="2:19">
      <c r="B1825" s="6">
        <v>2005</v>
      </c>
      <c r="C1825" s="37"/>
      <c r="D1825" s="121"/>
      <c r="E1825" s="121"/>
      <c r="F1825" s="121"/>
      <c r="G1825" s="121"/>
      <c r="H1825" s="121"/>
      <c r="I1825" s="121"/>
      <c r="J1825" s="121"/>
      <c r="K1825" s="121"/>
      <c r="L1825" s="121"/>
      <c r="M1825" s="121"/>
      <c r="N1825" s="121"/>
      <c r="O1825" s="37"/>
      <c r="P1825" s="37"/>
      <c r="Q1825" s="37"/>
      <c r="R1825" s="37"/>
      <c r="S1825" s="37"/>
    </row>
    <row r="1826" spans="2:19">
      <c r="B1826" s="6">
        <v>2004</v>
      </c>
      <c r="C1826" s="37"/>
      <c r="D1826" s="121"/>
      <c r="E1826" s="121"/>
      <c r="F1826" s="121"/>
      <c r="G1826" s="121"/>
      <c r="H1826" s="121"/>
      <c r="I1826" s="121"/>
      <c r="J1826" s="121"/>
      <c r="K1826" s="121"/>
      <c r="L1826" s="121"/>
      <c r="M1826" s="121"/>
      <c r="N1826" s="121"/>
      <c r="O1826" s="37"/>
      <c r="P1826" s="37"/>
      <c r="Q1826" s="37"/>
      <c r="R1826" s="37"/>
      <c r="S1826" s="37"/>
    </row>
    <row r="1827" spans="2:19">
      <c r="B1827" s="6">
        <v>2003</v>
      </c>
      <c r="C1827" s="37"/>
      <c r="D1827" s="121"/>
      <c r="E1827" s="121"/>
      <c r="F1827" s="121"/>
      <c r="G1827" s="121"/>
      <c r="H1827" s="121"/>
      <c r="I1827" s="121"/>
      <c r="J1827" s="121"/>
      <c r="K1827" s="121"/>
      <c r="L1827" s="121"/>
      <c r="M1827" s="121"/>
      <c r="N1827" s="121"/>
      <c r="O1827" s="37"/>
      <c r="P1827" s="37"/>
      <c r="Q1827" s="37"/>
      <c r="R1827" s="37"/>
      <c r="S1827" s="37"/>
    </row>
    <row r="1828" spans="2:19">
      <c r="B1828" s="6">
        <v>2002</v>
      </c>
      <c r="C1828" s="37"/>
      <c r="D1828" s="121"/>
      <c r="E1828" s="121"/>
      <c r="F1828" s="121"/>
      <c r="G1828" s="121"/>
      <c r="H1828" s="121"/>
      <c r="I1828" s="121"/>
      <c r="J1828" s="121"/>
      <c r="K1828" s="121"/>
      <c r="L1828" s="121"/>
      <c r="M1828" s="121"/>
      <c r="N1828" s="121"/>
      <c r="O1828" s="37"/>
      <c r="P1828" s="37"/>
      <c r="Q1828" s="37"/>
      <c r="R1828" s="37"/>
      <c r="S1828" s="37"/>
    </row>
    <row r="1829" spans="2:19">
      <c r="B1829" s="6">
        <v>2001</v>
      </c>
      <c r="C1829" s="37"/>
      <c r="D1829" s="121"/>
      <c r="E1829" s="121"/>
      <c r="F1829" s="121"/>
      <c r="G1829" s="121"/>
      <c r="H1829" s="121"/>
      <c r="I1829" s="121"/>
      <c r="J1829" s="121"/>
      <c r="K1829" s="121"/>
      <c r="L1829" s="121"/>
      <c r="M1829" s="121"/>
      <c r="N1829" s="121"/>
      <c r="O1829" s="37"/>
      <c r="P1829" s="37"/>
      <c r="Q1829" s="37"/>
      <c r="R1829" s="37"/>
      <c r="S1829" s="37"/>
    </row>
    <row r="1830" spans="2:19">
      <c r="B1830" s="6">
        <v>2000</v>
      </c>
      <c r="C1830" s="37"/>
      <c r="D1830" s="121"/>
      <c r="E1830" s="121"/>
      <c r="F1830" s="121"/>
      <c r="G1830" s="121"/>
      <c r="H1830" s="121"/>
      <c r="I1830" s="121"/>
      <c r="J1830" s="121"/>
      <c r="K1830" s="121"/>
      <c r="L1830" s="121"/>
      <c r="M1830" s="121"/>
      <c r="N1830" s="121"/>
      <c r="O1830" s="37"/>
      <c r="P1830" s="37"/>
      <c r="Q1830" s="37"/>
      <c r="R1830" s="37"/>
      <c r="S1830" s="37"/>
    </row>
    <row r="1831" spans="2:19">
      <c r="B1831" s="6">
        <v>1999</v>
      </c>
      <c r="C1831" s="37"/>
      <c r="D1831" s="121"/>
      <c r="E1831" s="121"/>
      <c r="F1831" s="121"/>
      <c r="G1831" s="121"/>
      <c r="H1831" s="121"/>
      <c r="I1831" s="121"/>
      <c r="J1831" s="121"/>
      <c r="K1831" s="121"/>
      <c r="L1831" s="121"/>
      <c r="M1831" s="121"/>
      <c r="N1831" s="121"/>
      <c r="O1831" s="37"/>
      <c r="P1831" s="37"/>
      <c r="Q1831" s="37"/>
      <c r="R1831" s="37"/>
      <c r="S1831" s="37"/>
    </row>
    <row r="1832" spans="2:19">
      <c r="B1832" s="6">
        <v>1998</v>
      </c>
      <c r="C1832" s="37"/>
      <c r="D1832" s="121"/>
      <c r="E1832" s="121"/>
      <c r="F1832" s="121"/>
      <c r="G1832" s="121"/>
      <c r="H1832" s="121"/>
      <c r="I1832" s="121"/>
      <c r="J1832" s="121"/>
      <c r="K1832" s="121"/>
      <c r="L1832" s="121"/>
      <c r="M1832" s="121"/>
      <c r="N1832" s="121"/>
      <c r="O1832" s="37"/>
      <c r="P1832" s="37"/>
      <c r="Q1832" s="37"/>
      <c r="R1832" s="37"/>
      <c r="S1832" s="37"/>
    </row>
    <row r="1833" spans="2:19">
      <c r="B1833" s="6">
        <v>1997</v>
      </c>
      <c r="C1833" s="37"/>
      <c r="D1833" s="121"/>
      <c r="E1833" s="121"/>
      <c r="F1833" s="121"/>
      <c r="G1833" s="121"/>
      <c r="H1833" s="121"/>
      <c r="I1833" s="121"/>
      <c r="J1833" s="121"/>
      <c r="K1833" s="121"/>
      <c r="L1833" s="121"/>
      <c r="M1833" s="121"/>
      <c r="N1833" s="121"/>
      <c r="O1833" s="37"/>
      <c r="P1833" s="37"/>
      <c r="Q1833" s="37"/>
      <c r="R1833" s="37"/>
      <c r="S1833" s="37"/>
    </row>
    <row r="1834" spans="2:19">
      <c r="B1834" s="6">
        <v>1996</v>
      </c>
      <c r="C1834" s="37"/>
      <c r="D1834" s="121"/>
      <c r="E1834" s="121"/>
      <c r="F1834" s="121"/>
      <c r="G1834" s="121"/>
      <c r="H1834" s="121"/>
      <c r="I1834" s="121"/>
      <c r="J1834" s="121"/>
      <c r="K1834" s="121"/>
      <c r="L1834" s="121"/>
      <c r="M1834" s="121"/>
      <c r="N1834" s="121"/>
      <c r="O1834" s="37"/>
      <c r="P1834" s="37"/>
      <c r="Q1834" s="37"/>
      <c r="R1834" s="37"/>
      <c r="S1834" s="37"/>
    </row>
    <row r="1835" spans="2:19">
      <c r="B1835" s="6">
        <v>1995</v>
      </c>
      <c r="C1835" s="37"/>
      <c r="D1835" s="121"/>
      <c r="E1835" s="121"/>
      <c r="F1835" s="121"/>
      <c r="G1835" s="121"/>
      <c r="H1835" s="121"/>
      <c r="I1835" s="121"/>
      <c r="J1835" s="121"/>
      <c r="K1835" s="121"/>
      <c r="L1835" s="121"/>
      <c r="M1835" s="121"/>
      <c r="N1835" s="121"/>
      <c r="O1835" s="37"/>
      <c r="P1835" s="37"/>
      <c r="Q1835" s="37"/>
      <c r="R1835" s="37"/>
      <c r="S1835" s="37"/>
    </row>
    <row r="1836" spans="2:19">
      <c r="B1836" s="6">
        <v>1994</v>
      </c>
      <c r="C1836" s="37"/>
      <c r="D1836" s="121"/>
      <c r="E1836" s="121"/>
      <c r="F1836" s="121"/>
      <c r="G1836" s="121"/>
      <c r="H1836" s="121"/>
      <c r="I1836" s="121"/>
      <c r="J1836" s="121"/>
      <c r="K1836" s="121"/>
      <c r="L1836" s="121"/>
      <c r="M1836" s="121"/>
      <c r="N1836" s="121"/>
      <c r="O1836" s="37"/>
      <c r="P1836" s="37"/>
      <c r="Q1836" s="37"/>
      <c r="R1836" s="37"/>
      <c r="S1836" s="37"/>
    </row>
    <row r="1837" spans="2:19">
      <c r="B1837" s="6">
        <v>1993</v>
      </c>
      <c r="C1837" s="37"/>
      <c r="D1837" s="121"/>
      <c r="E1837" s="121"/>
      <c r="F1837" s="121"/>
      <c r="G1837" s="121"/>
      <c r="H1837" s="121"/>
      <c r="I1837" s="121"/>
      <c r="J1837" s="121"/>
      <c r="K1837" s="121"/>
      <c r="L1837" s="121"/>
      <c r="M1837" s="121"/>
      <c r="N1837" s="121"/>
      <c r="O1837" s="37"/>
      <c r="P1837" s="37"/>
      <c r="Q1837" s="37"/>
      <c r="R1837" s="37"/>
      <c r="S1837" s="37"/>
    </row>
    <row r="1838" spans="2:19">
      <c r="B1838" s="6">
        <v>1992</v>
      </c>
      <c r="C1838" s="37"/>
      <c r="D1838" s="121"/>
      <c r="E1838" s="121"/>
      <c r="F1838" s="121"/>
      <c r="G1838" s="121"/>
      <c r="H1838" s="121"/>
      <c r="I1838" s="121"/>
      <c r="J1838" s="121"/>
      <c r="K1838" s="121"/>
      <c r="L1838" s="121"/>
      <c r="M1838" s="121"/>
      <c r="N1838" s="121"/>
      <c r="O1838" s="37"/>
      <c r="P1838" s="37"/>
      <c r="Q1838" s="37"/>
      <c r="R1838" s="37"/>
      <c r="S1838" s="37"/>
    </row>
    <row r="1839" spans="2:19">
      <c r="B1839" s="6">
        <v>1991</v>
      </c>
      <c r="C1839" s="37"/>
      <c r="D1839" s="121"/>
      <c r="E1839" s="121"/>
      <c r="F1839" s="121"/>
      <c r="G1839" s="121"/>
      <c r="H1839" s="121"/>
      <c r="I1839" s="121"/>
      <c r="J1839" s="121"/>
      <c r="K1839" s="121"/>
      <c r="L1839" s="121"/>
      <c r="M1839" s="121"/>
      <c r="N1839" s="121"/>
      <c r="O1839" s="37"/>
      <c r="P1839" s="37"/>
      <c r="Q1839" s="37"/>
      <c r="R1839" s="37"/>
      <c r="S1839" s="37"/>
    </row>
    <row r="1840" spans="2:19">
      <c r="B1840" s="6">
        <v>1990</v>
      </c>
      <c r="C1840" s="37"/>
      <c r="D1840" s="121"/>
      <c r="E1840" s="121"/>
      <c r="F1840" s="121"/>
      <c r="G1840" s="121"/>
      <c r="H1840" s="121"/>
      <c r="I1840" s="121"/>
      <c r="J1840" s="121"/>
      <c r="K1840" s="121"/>
      <c r="L1840" s="121"/>
      <c r="M1840" s="121"/>
      <c r="N1840" s="121"/>
      <c r="O1840" s="37"/>
      <c r="P1840" s="37"/>
      <c r="Q1840" s="37"/>
      <c r="R1840" s="37"/>
      <c r="S1840" s="37"/>
    </row>
    <row r="1841" spans="2:19">
      <c r="B1841" s="6">
        <v>1989</v>
      </c>
      <c r="C1841" s="37"/>
      <c r="D1841" s="121"/>
      <c r="E1841" s="121"/>
      <c r="F1841" s="121"/>
      <c r="G1841" s="121"/>
      <c r="H1841" s="121"/>
      <c r="I1841" s="121"/>
      <c r="J1841" s="121"/>
      <c r="K1841" s="121"/>
      <c r="L1841" s="121"/>
      <c r="M1841" s="121"/>
      <c r="N1841" s="121"/>
      <c r="O1841" s="37"/>
      <c r="P1841" s="37"/>
      <c r="Q1841" s="37"/>
      <c r="R1841" s="37"/>
      <c r="S1841" s="37"/>
    </row>
    <row r="1842" spans="2:19">
      <c r="B1842" s="6">
        <v>1988</v>
      </c>
      <c r="C1842" s="37"/>
      <c r="D1842" s="121"/>
      <c r="E1842" s="121"/>
      <c r="F1842" s="121"/>
      <c r="G1842" s="121"/>
      <c r="H1842" s="121"/>
      <c r="I1842" s="121"/>
      <c r="J1842" s="121"/>
      <c r="K1842" s="121"/>
      <c r="L1842" s="121"/>
      <c r="M1842" s="121"/>
      <c r="N1842" s="121"/>
      <c r="O1842" s="37"/>
      <c r="P1842" s="37"/>
      <c r="Q1842" s="37"/>
      <c r="R1842" s="37"/>
      <c r="S1842" s="37"/>
    </row>
    <row r="1843" spans="2:19">
      <c r="B1843" s="6">
        <v>1987</v>
      </c>
      <c r="C1843" s="37"/>
      <c r="D1843" s="121"/>
      <c r="E1843" s="121"/>
      <c r="F1843" s="121"/>
      <c r="G1843" s="121"/>
      <c r="H1843" s="121"/>
      <c r="I1843" s="121"/>
      <c r="J1843" s="121"/>
      <c r="K1843" s="121"/>
      <c r="L1843" s="121"/>
      <c r="M1843" s="121"/>
      <c r="N1843" s="121"/>
      <c r="O1843" s="37"/>
      <c r="P1843" s="37"/>
      <c r="Q1843" s="37"/>
      <c r="R1843" s="37"/>
      <c r="S1843" s="37"/>
    </row>
    <row r="1844" spans="2:19">
      <c r="B1844" s="6">
        <v>1986</v>
      </c>
      <c r="C1844" s="37"/>
      <c r="D1844" s="121"/>
      <c r="E1844" s="121"/>
      <c r="F1844" s="121"/>
      <c r="G1844" s="121"/>
      <c r="H1844" s="121"/>
      <c r="I1844" s="121"/>
      <c r="J1844" s="121"/>
      <c r="K1844" s="121"/>
      <c r="L1844" s="121"/>
      <c r="M1844" s="121"/>
      <c r="N1844" s="121"/>
      <c r="O1844" s="37"/>
      <c r="P1844" s="37"/>
      <c r="Q1844" s="37"/>
      <c r="R1844" s="37"/>
      <c r="S1844" s="37"/>
    </row>
    <row r="1845" spans="2:19">
      <c r="B1845" s="6">
        <v>1985</v>
      </c>
      <c r="C1845" s="37"/>
      <c r="D1845" s="121"/>
      <c r="E1845" s="121"/>
      <c r="F1845" s="121"/>
      <c r="G1845" s="121"/>
      <c r="H1845" s="121"/>
      <c r="I1845" s="121"/>
      <c r="J1845" s="121"/>
      <c r="K1845" s="121"/>
      <c r="L1845" s="121"/>
      <c r="M1845" s="121"/>
      <c r="N1845" s="121"/>
      <c r="O1845" s="37"/>
      <c r="P1845" s="37"/>
      <c r="Q1845" s="37"/>
      <c r="R1845" s="37"/>
      <c r="S1845" s="37"/>
    </row>
    <row r="1846" spans="2:19">
      <c r="B1846" s="6">
        <v>1984</v>
      </c>
      <c r="C1846" s="37"/>
      <c r="D1846" s="121"/>
      <c r="E1846" s="121"/>
      <c r="F1846" s="121"/>
      <c r="G1846" s="121"/>
      <c r="H1846" s="121"/>
      <c r="I1846" s="121"/>
      <c r="J1846" s="121"/>
      <c r="K1846" s="121"/>
      <c r="L1846" s="121"/>
      <c r="M1846" s="121"/>
      <c r="N1846" s="121"/>
      <c r="O1846" s="37"/>
      <c r="P1846" s="37"/>
      <c r="Q1846" s="37"/>
      <c r="R1846" s="37"/>
      <c r="S1846" s="37"/>
    </row>
    <row r="1847" spans="2:19">
      <c r="B1847" s="6">
        <v>1983</v>
      </c>
      <c r="C1847" s="37"/>
      <c r="D1847" s="121"/>
      <c r="E1847" s="121"/>
      <c r="F1847" s="121"/>
      <c r="G1847" s="121"/>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c r="D1849" s="121"/>
      <c r="E1849" s="121"/>
      <c r="F1849" s="121"/>
      <c r="G1849" s="121"/>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c r="D1853" s="121"/>
      <c r="E1853" s="121"/>
      <c r="F1853" s="121"/>
      <c r="G1853" s="121"/>
      <c r="H1853" s="121"/>
      <c r="I1853" s="121"/>
      <c r="J1853" s="121"/>
      <c r="K1853" s="121"/>
      <c r="L1853" s="121"/>
      <c r="M1853" s="121"/>
      <c r="N1853" s="121"/>
      <c r="O1853" s="37"/>
      <c r="P1853" s="37"/>
      <c r="Q1853" s="37"/>
      <c r="R1853" s="37"/>
      <c r="S1853" s="37"/>
    </row>
    <row r="1854" spans="2:19">
      <c r="B1854" s="6">
        <v>1976</v>
      </c>
      <c r="C1854" s="37"/>
      <c r="D1854" s="121"/>
      <c r="E1854" s="121"/>
      <c r="F1854" s="121"/>
      <c r="G1854" s="121"/>
      <c r="H1854" s="121"/>
      <c r="I1854" s="121"/>
      <c r="J1854" s="121"/>
      <c r="K1854" s="121"/>
      <c r="L1854" s="121"/>
      <c r="M1854" s="121"/>
      <c r="N1854" s="121"/>
      <c r="O1854" s="37"/>
      <c r="P1854" s="37"/>
      <c r="Q1854" s="37"/>
      <c r="R1854" s="37"/>
      <c r="S1854" s="37"/>
    </row>
    <row r="1855" spans="2:19">
      <c r="B1855" s="6">
        <v>1975</v>
      </c>
      <c r="C1855" s="37"/>
      <c r="D1855" s="121"/>
      <c r="E1855" s="121"/>
      <c r="F1855" s="121"/>
      <c r="G1855" s="121"/>
      <c r="H1855" s="121"/>
      <c r="I1855" s="121"/>
      <c r="J1855" s="121"/>
      <c r="K1855" s="121"/>
      <c r="L1855" s="121"/>
      <c r="M1855" s="121"/>
      <c r="N1855" s="121"/>
      <c r="O1855" s="37"/>
      <c r="P1855" s="37"/>
      <c r="Q1855" s="37"/>
      <c r="R1855" s="37"/>
      <c r="S1855" s="37"/>
    </row>
    <row r="1856" spans="2:19">
      <c r="B1856" s="6">
        <v>1974</v>
      </c>
      <c r="C1856" s="37"/>
      <c r="D1856" s="121"/>
      <c r="E1856" s="121"/>
      <c r="F1856" s="121"/>
      <c r="G1856" s="121"/>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v>106324.92</v>
      </c>
      <c r="P1907" s="37">
        <v>106324.92</v>
      </c>
      <c r="Q1907" s="37">
        <v>106324.92</v>
      </c>
      <c r="R1907" s="37">
        <v>106324.92</v>
      </c>
      <c r="S1907" s="37">
        <v>106324.92</v>
      </c>
    </row>
    <row r="1908" spans="1:19">
      <c r="A1908" s="40"/>
      <c r="B1908" s="6">
        <v>2017</v>
      </c>
      <c r="C1908" s="36"/>
      <c r="D1908" s="36"/>
      <c r="E1908" s="36"/>
      <c r="F1908" s="36"/>
      <c r="G1908" s="36"/>
      <c r="H1908" s="36"/>
      <c r="I1908" s="36"/>
      <c r="J1908" s="36"/>
      <c r="K1908" s="36"/>
      <c r="L1908" s="36"/>
      <c r="M1908" s="36"/>
      <c r="N1908" s="121">
        <v>14000</v>
      </c>
      <c r="O1908" s="37">
        <v>13725.21</v>
      </c>
      <c r="P1908" s="37">
        <v>13725.21</v>
      </c>
      <c r="Q1908" s="37">
        <v>13725.21</v>
      </c>
      <c r="R1908" s="37">
        <v>13725.21</v>
      </c>
      <c r="S1908" s="37">
        <v>13725.21</v>
      </c>
    </row>
    <row r="1909" spans="1:19">
      <c r="B1909" s="6">
        <v>2016</v>
      </c>
      <c r="C1909" s="36"/>
      <c r="D1909" s="36"/>
      <c r="E1909" s="36"/>
      <c r="F1909" s="36"/>
      <c r="G1909" s="36"/>
      <c r="H1909" s="36"/>
      <c r="I1909" s="36"/>
      <c r="J1909" s="36"/>
      <c r="K1909" s="36"/>
      <c r="L1909" s="36"/>
      <c r="M1909" s="121">
        <v>97482.21</v>
      </c>
      <c r="N1909" s="121">
        <v>97482.21</v>
      </c>
      <c r="O1909" s="37">
        <v>97482.209999999992</v>
      </c>
      <c r="P1909" s="37">
        <v>97482.209999999992</v>
      </c>
      <c r="Q1909" s="37">
        <v>97482.209999999992</v>
      </c>
      <c r="R1909" s="37">
        <v>97482.209999999992</v>
      </c>
      <c r="S1909" s="37">
        <v>97482.209999999992</v>
      </c>
    </row>
    <row r="1910" spans="1:19">
      <c r="B1910" s="6">
        <v>2015</v>
      </c>
      <c r="C1910" s="36"/>
      <c r="D1910" s="36"/>
      <c r="E1910" s="36"/>
      <c r="F1910" s="36"/>
      <c r="G1910" s="36"/>
      <c r="H1910" s="36"/>
      <c r="I1910" s="36"/>
      <c r="J1910" s="36"/>
      <c r="K1910" s="36"/>
      <c r="L1910" s="121">
        <v>203974.18</v>
      </c>
      <c r="M1910" s="121">
        <v>203974.18</v>
      </c>
      <c r="N1910" s="121">
        <v>203974.18</v>
      </c>
      <c r="O1910" s="37">
        <v>203974.18</v>
      </c>
      <c r="P1910" s="37">
        <v>203974.18</v>
      </c>
      <c r="Q1910" s="37">
        <v>203974.18</v>
      </c>
      <c r="R1910" s="37">
        <v>203974.18</v>
      </c>
      <c r="S1910" s="37">
        <v>203974.18</v>
      </c>
    </row>
    <row r="1911" spans="1:19">
      <c r="B1911" s="6">
        <v>2014</v>
      </c>
      <c r="C1911" s="36"/>
      <c r="D1911" s="36"/>
      <c r="E1911" s="36"/>
      <c r="F1911" s="36"/>
      <c r="G1911" s="36"/>
      <c r="H1911" s="36"/>
      <c r="I1911" s="36"/>
      <c r="J1911" s="36"/>
      <c r="K1911" s="121"/>
      <c r="L1911" s="121"/>
      <c r="M1911" s="121"/>
      <c r="N1911" s="121"/>
      <c r="O1911" s="37"/>
      <c r="P1911" s="37"/>
      <c r="Q1911" s="37"/>
      <c r="R1911" s="37"/>
      <c r="S1911" s="37"/>
    </row>
    <row r="1912" spans="1:19">
      <c r="B1912" s="6">
        <v>2013</v>
      </c>
      <c r="C1912" s="36"/>
      <c r="D1912" s="36"/>
      <c r="E1912" s="36"/>
      <c r="F1912" s="36"/>
      <c r="G1912" s="36"/>
      <c r="H1912" s="36"/>
      <c r="I1912" s="36"/>
      <c r="J1912" s="121"/>
      <c r="K1912" s="121"/>
      <c r="L1912" s="121"/>
      <c r="M1912" s="121"/>
      <c r="N1912" s="121"/>
      <c r="O1912" s="37"/>
      <c r="P1912" s="37"/>
      <c r="Q1912" s="37"/>
      <c r="R1912" s="37"/>
      <c r="S1912" s="37"/>
    </row>
    <row r="1913" spans="1:19">
      <c r="B1913" s="6">
        <v>2012</v>
      </c>
      <c r="C1913" s="36"/>
      <c r="D1913" s="36"/>
      <c r="E1913" s="36"/>
      <c r="F1913" s="36"/>
      <c r="G1913" s="36"/>
      <c r="H1913" s="36"/>
      <c r="I1913" s="121">
        <v>3844.97</v>
      </c>
      <c r="J1913" s="121">
        <v>3844.97</v>
      </c>
      <c r="K1913" s="121">
        <v>3844.97</v>
      </c>
      <c r="L1913" s="121">
        <v>3844.97</v>
      </c>
      <c r="M1913" s="121">
        <v>3844.97</v>
      </c>
      <c r="N1913" s="121">
        <v>3844.97</v>
      </c>
      <c r="O1913" s="37">
        <v>3844.97</v>
      </c>
      <c r="P1913" s="37">
        <v>3844.97</v>
      </c>
      <c r="Q1913" s="37">
        <v>3844.97</v>
      </c>
      <c r="R1913" s="37">
        <v>3844.97</v>
      </c>
      <c r="S1913" s="37">
        <v>3844.97</v>
      </c>
    </row>
    <row r="1914" spans="1:19">
      <c r="B1914" s="6">
        <v>2011</v>
      </c>
      <c r="C1914" s="36"/>
      <c r="D1914" s="36"/>
      <c r="E1914" s="36"/>
      <c r="F1914" s="36"/>
      <c r="G1914" s="36"/>
      <c r="H1914" s="121">
        <v>45259.49</v>
      </c>
      <c r="I1914" s="121">
        <v>45259.49</v>
      </c>
      <c r="J1914" s="121">
        <v>45259.49</v>
      </c>
      <c r="K1914" s="121">
        <v>45259.49</v>
      </c>
      <c r="L1914" s="121">
        <v>45259.49</v>
      </c>
      <c r="M1914" s="121">
        <v>45259.49</v>
      </c>
      <c r="N1914" s="121">
        <v>45259.49</v>
      </c>
      <c r="O1914" s="37">
        <v>45259.49</v>
      </c>
      <c r="P1914" s="37">
        <v>45259.49</v>
      </c>
      <c r="Q1914" s="37">
        <v>45259.49</v>
      </c>
      <c r="R1914" s="37">
        <v>45259.49</v>
      </c>
      <c r="S1914" s="37">
        <v>45259.49</v>
      </c>
    </row>
    <row r="1915" spans="1:19">
      <c r="B1915" s="6">
        <v>2010</v>
      </c>
      <c r="C1915" s="36"/>
      <c r="D1915" s="36"/>
      <c r="E1915" s="36"/>
      <c r="F1915" s="36"/>
      <c r="G1915" s="121">
        <v>22771.91</v>
      </c>
      <c r="H1915" s="121">
        <v>22771.91</v>
      </c>
      <c r="I1915" s="121">
        <v>22771.91</v>
      </c>
      <c r="J1915" s="121">
        <v>22771.91</v>
      </c>
      <c r="K1915" s="121">
        <v>22771.91</v>
      </c>
      <c r="L1915" s="121">
        <v>22771.91</v>
      </c>
      <c r="M1915" s="121">
        <v>22771.91</v>
      </c>
      <c r="N1915" s="121">
        <v>22771.91</v>
      </c>
      <c r="O1915" s="37">
        <v>22771.91</v>
      </c>
      <c r="P1915" s="37">
        <v>22771.91</v>
      </c>
      <c r="Q1915" s="37">
        <v>22771.91</v>
      </c>
      <c r="R1915" s="37">
        <v>22771.91</v>
      </c>
      <c r="S1915" s="37">
        <v>22771.91</v>
      </c>
    </row>
    <row r="1916" spans="1:19">
      <c r="B1916" s="6">
        <v>2009</v>
      </c>
      <c r="C1916" s="36"/>
      <c r="D1916" s="36"/>
      <c r="E1916" s="36"/>
      <c r="F1916" s="121">
        <v>43764.82</v>
      </c>
      <c r="G1916" s="121">
        <v>43764.82</v>
      </c>
      <c r="H1916" s="121">
        <v>43764.82</v>
      </c>
      <c r="I1916" s="121">
        <v>43764.82</v>
      </c>
      <c r="J1916" s="121">
        <v>43764.82</v>
      </c>
      <c r="K1916" s="121">
        <v>43764.82</v>
      </c>
      <c r="L1916" s="121">
        <v>43764.82</v>
      </c>
      <c r="M1916" s="121">
        <v>43764.82</v>
      </c>
      <c r="N1916" s="121">
        <v>43764.82</v>
      </c>
      <c r="O1916" s="37">
        <v>43764.82</v>
      </c>
      <c r="P1916" s="37">
        <v>43764.82</v>
      </c>
      <c r="Q1916" s="37">
        <v>43764.82</v>
      </c>
      <c r="R1916" s="37">
        <v>43764.82</v>
      </c>
      <c r="S1916" s="37">
        <v>43764.82</v>
      </c>
    </row>
    <row r="1917" spans="1:19">
      <c r="B1917" s="6">
        <v>2008</v>
      </c>
      <c r="C1917" s="36"/>
      <c r="D1917" s="36"/>
      <c r="E1917" s="121">
        <v>3975.86</v>
      </c>
      <c r="F1917" s="121">
        <v>3975.86</v>
      </c>
      <c r="G1917" s="121">
        <v>3975.86</v>
      </c>
      <c r="H1917" s="121">
        <v>3975.86</v>
      </c>
      <c r="I1917" s="121">
        <v>3975.86</v>
      </c>
      <c r="J1917" s="121">
        <v>3975.86</v>
      </c>
      <c r="K1917" s="121">
        <v>3975.86</v>
      </c>
      <c r="L1917" s="121">
        <v>3975.86</v>
      </c>
      <c r="M1917" s="121">
        <v>3975.86</v>
      </c>
      <c r="N1917" s="121">
        <v>3975.86</v>
      </c>
      <c r="O1917" s="37">
        <v>3975.86</v>
      </c>
      <c r="P1917" s="37">
        <v>3975.86</v>
      </c>
      <c r="Q1917" s="37">
        <v>3975.86</v>
      </c>
      <c r="R1917" s="37">
        <v>3975.86</v>
      </c>
      <c r="S1917" s="37">
        <v>3975.86</v>
      </c>
    </row>
    <row r="1918" spans="1:19">
      <c r="B1918" s="6">
        <v>2007</v>
      </c>
      <c r="C1918" s="36"/>
      <c r="D1918" s="121">
        <v>25565</v>
      </c>
      <c r="E1918" s="121">
        <v>25565</v>
      </c>
      <c r="F1918" s="121">
        <v>25565</v>
      </c>
      <c r="G1918" s="121">
        <v>25565</v>
      </c>
      <c r="H1918" s="121">
        <v>25565</v>
      </c>
      <c r="I1918" s="121">
        <v>25565</v>
      </c>
      <c r="J1918" s="121">
        <v>25565</v>
      </c>
      <c r="K1918" s="121">
        <v>25565</v>
      </c>
      <c r="L1918" s="121">
        <v>25565</v>
      </c>
      <c r="M1918" s="121">
        <v>25565</v>
      </c>
      <c r="N1918" s="121">
        <v>25565</v>
      </c>
      <c r="O1918" s="37">
        <v>25565</v>
      </c>
      <c r="P1918" s="37">
        <v>25565</v>
      </c>
      <c r="Q1918" s="37">
        <v>25565</v>
      </c>
      <c r="R1918" s="37">
        <v>25565</v>
      </c>
      <c r="S1918" s="37">
        <v>25565</v>
      </c>
    </row>
    <row r="1919" spans="1:19">
      <c r="B1919" s="6">
        <v>2006</v>
      </c>
      <c r="C1919" s="37"/>
      <c r="D1919" s="121"/>
      <c r="E1919" s="121"/>
      <c r="F1919" s="121"/>
      <c r="G1919" s="121"/>
      <c r="H1919" s="121"/>
      <c r="I1919" s="121"/>
      <c r="J1919" s="121"/>
      <c r="K1919" s="121"/>
      <c r="L1919" s="121"/>
      <c r="M1919" s="121"/>
      <c r="N1919" s="121"/>
      <c r="O1919" s="37"/>
      <c r="P1919" s="37"/>
      <c r="Q1919" s="37"/>
      <c r="R1919" s="37"/>
      <c r="S1919" s="37"/>
    </row>
    <row r="1920" spans="1:19">
      <c r="B1920" s="6">
        <v>2005</v>
      </c>
      <c r="C1920" s="37"/>
      <c r="D1920" s="121"/>
      <c r="E1920" s="121"/>
      <c r="F1920" s="121"/>
      <c r="G1920" s="121"/>
      <c r="H1920" s="121"/>
      <c r="I1920" s="121"/>
      <c r="J1920" s="121"/>
      <c r="K1920" s="121"/>
      <c r="L1920" s="121"/>
      <c r="M1920" s="121"/>
      <c r="N1920" s="121"/>
      <c r="O1920" s="37"/>
      <c r="P1920" s="37"/>
      <c r="Q1920" s="37"/>
      <c r="R1920" s="37"/>
      <c r="S1920" s="37"/>
    </row>
    <row r="1921" spans="2:19">
      <c r="B1921" s="6">
        <v>2004</v>
      </c>
      <c r="C1921" s="37">
        <v>6018.25</v>
      </c>
      <c r="D1921" s="121">
        <v>6018.25</v>
      </c>
      <c r="E1921" s="121">
        <v>6018.25</v>
      </c>
      <c r="F1921" s="121">
        <v>6018.25</v>
      </c>
      <c r="G1921" s="121">
        <v>6018.25</v>
      </c>
      <c r="H1921" s="121">
        <v>6018.25</v>
      </c>
      <c r="I1921" s="121">
        <v>6018.25</v>
      </c>
      <c r="J1921" s="121">
        <v>6018.25</v>
      </c>
      <c r="K1921" s="121">
        <v>6018.25</v>
      </c>
      <c r="L1921" s="121">
        <v>6018.25</v>
      </c>
      <c r="M1921" s="121">
        <v>6018.25</v>
      </c>
      <c r="N1921" s="121">
        <v>6018.25</v>
      </c>
      <c r="O1921" s="37">
        <v>6018.25</v>
      </c>
      <c r="P1921" s="37">
        <v>6018.25</v>
      </c>
      <c r="Q1921" s="37">
        <v>6018.25</v>
      </c>
      <c r="R1921" s="37">
        <v>6018.25</v>
      </c>
      <c r="S1921" s="37">
        <v>6018.25</v>
      </c>
    </row>
    <row r="1922" spans="2:19">
      <c r="B1922" s="6">
        <v>2003</v>
      </c>
      <c r="C1922" s="37">
        <v>15731.04</v>
      </c>
      <c r="D1922" s="121">
        <v>15731.04</v>
      </c>
      <c r="E1922" s="121">
        <v>15731.04</v>
      </c>
      <c r="F1922" s="121">
        <v>15731.04</v>
      </c>
      <c r="G1922" s="121">
        <v>15731.04</v>
      </c>
      <c r="H1922" s="121">
        <v>15731.04</v>
      </c>
      <c r="I1922" s="121">
        <v>15731.04</v>
      </c>
      <c r="J1922" s="121">
        <v>15731.04</v>
      </c>
      <c r="K1922" s="121">
        <v>15731.04</v>
      </c>
      <c r="L1922" s="121">
        <v>15731.04</v>
      </c>
      <c r="M1922" s="121">
        <v>15731.04</v>
      </c>
      <c r="N1922" s="121">
        <v>15731.04</v>
      </c>
      <c r="O1922" s="37">
        <v>15731.04</v>
      </c>
      <c r="P1922" s="37">
        <v>15731.04</v>
      </c>
      <c r="Q1922" s="37">
        <v>15731.04</v>
      </c>
      <c r="R1922" s="37">
        <v>15731.04</v>
      </c>
      <c r="S1922" s="37">
        <v>15731.04</v>
      </c>
    </row>
    <row r="1923" spans="2:19">
      <c r="B1923" s="6">
        <v>2002</v>
      </c>
      <c r="C1923" s="37">
        <v>20053.990000000002</v>
      </c>
      <c r="D1923" s="121">
        <v>20053.990000000002</v>
      </c>
      <c r="E1923" s="121">
        <v>20053.990000000002</v>
      </c>
      <c r="F1923" s="121">
        <v>20053.990000000002</v>
      </c>
      <c r="G1923" s="121">
        <v>20053.990000000002</v>
      </c>
      <c r="H1923" s="121">
        <v>20053.990000000002</v>
      </c>
      <c r="I1923" s="121">
        <v>20053.990000000002</v>
      </c>
      <c r="J1923" s="121">
        <v>20053.990000000002</v>
      </c>
      <c r="K1923" s="121">
        <v>20053.990000000002</v>
      </c>
      <c r="L1923" s="121">
        <v>20053.990000000002</v>
      </c>
      <c r="M1923" s="121">
        <v>20053.990000000002</v>
      </c>
      <c r="N1923" s="121">
        <v>20053.990000000002</v>
      </c>
      <c r="O1923" s="37">
        <v>20053.990000000002</v>
      </c>
      <c r="P1923" s="37">
        <v>20053.990000000002</v>
      </c>
      <c r="Q1923" s="37">
        <v>20053.990000000002</v>
      </c>
      <c r="R1923" s="37">
        <v>20053.990000000002</v>
      </c>
      <c r="S1923" s="37">
        <v>20053.990000000002</v>
      </c>
    </row>
    <row r="1924" spans="2:19">
      <c r="B1924" s="6">
        <v>2001</v>
      </c>
      <c r="C1924" s="37">
        <v>7669.3770000000004</v>
      </c>
      <c r="D1924" s="121">
        <v>7669.38</v>
      </c>
      <c r="E1924" s="121">
        <v>7669.38</v>
      </c>
      <c r="F1924" s="121">
        <v>7669.38</v>
      </c>
      <c r="G1924" s="121">
        <v>7669.38</v>
      </c>
      <c r="H1924" s="121">
        <v>7669.38</v>
      </c>
      <c r="I1924" s="121">
        <v>7669.38</v>
      </c>
      <c r="J1924" s="121">
        <v>7669.38</v>
      </c>
      <c r="K1924" s="121">
        <v>7669.38</v>
      </c>
      <c r="L1924" s="121">
        <v>7669.38</v>
      </c>
      <c r="M1924" s="121">
        <v>7669.38</v>
      </c>
      <c r="N1924" s="121">
        <v>7669.38</v>
      </c>
      <c r="O1924" s="37">
        <v>7669.3770000000004</v>
      </c>
      <c r="P1924" s="37">
        <v>7669.3770000000004</v>
      </c>
      <c r="Q1924" s="37">
        <v>7669.3770000000004</v>
      </c>
      <c r="R1924" s="37">
        <v>7669.3770000000004</v>
      </c>
      <c r="S1924" s="37">
        <v>7669.3770000000004</v>
      </c>
    </row>
    <row r="1925" spans="2:19">
      <c r="B1925" s="6">
        <v>2000</v>
      </c>
      <c r="C1925" s="37">
        <v>12287.2</v>
      </c>
      <c r="D1925" s="121">
        <v>12287.2</v>
      </c>
      <c r="E1925" s="121">
        <v>12287.2</v>
      </c>
      <c r="F1925" s="121">
        <v>12287.2</v>
      </c>
      <c r="G1925" s="121">
        <v>12287.2</v>
      </c>
      <c r="H1925" s="121">
        <v>12287.2</v>
      </c>
      <c r="I1925" s="121">
        <v>12287.2</v>
      </c>
      <c r="J1925" s="121">
        <v>12287.2</v>
      </c>
      <c r="K1925" s="121">
        <v>12287.2</v>
      </c>
      <c r="L1925" s="121">
        <v>12287.2</v>
      </c>
      <c r="M1925" s="121">
        <v>12287.2</v>
      </c>
      <c r="N1925" s="121">
        <v>12287.2</v>
      </c>
      <c r="O1925" s="37">
        <v>12287.2</v>
      </c>
      <c r="P1925" s="37">
        <v>12287.2</v>
      </c>
      <c r="Q1925" s="37">
        <v>12287.2</v>
      </c>
      <c r="R1925" s="37">
        <v>12287.2</v>
      </c>
      <c r="S1925" s="37">
        <v>12287.2</v>
      </c>
    </row>
    <row r="1926" spans="2:19">
      <c r="B1926" s="6">
        <v>1999</v>
      </c>
      <c r="C1926" s="37"/>
      <c r="D1926" s="121"/>
      <c r="E1926" s="121"/>
      <c r="F1926" s="121"/>
      <c r="G1926" s="121"/>
      <c r="H1926" s="121"/>
      <c r="I1926" s="121"/>
      <c r="J1926" s="121"/>
      <c r="K1926" s="121"/>
      <c r="L1926" s="121"/>
      <c r="M1926" s="121"/>
      <c r="N1926" s="121"/>
      <c r="O1926" s="37"/>
      <c r="P1926" s="37"/>
      <c r="Q1926" s="37"/>
      <c r="R1926" s="37"/>
      <c r="S1926" s="37"/>
    </row>
    <row r="1927" spans="2:19">
      <c r="B1927" s="6">
        <v>1998</v>
      </c>
      <c r="C1927" s="37"/>
      <c r="D1927" s="121"/>
      <c r="E1927" s="121"/>
      <c r="F1927" s="121"/>
      <c r="G1927" s="121"/>
      <c r="H1927" s="121"/>
      <c r="I1927" s="121"/>
      <c r="J1927" s="121"/>
      <c r="K1927" s="121"/>
      <c r="L1927" s="121"/>
      <c r="M1927" s="121"/>
      <c r="N1927" s="121"/>
      <c r="O1927" s="37"/>
      <c r="P1927" s="37"/>
      <c r="Q1927" s="37"/>
      <c r="R1927" s="37"/>
      <c r="S1927" s="37"/>
    </row>
    <row r="1928" spans="2:19">
      <c r="B1928" s="6">
        <v>1997</v>
      </c>
      <c r="C1928" s="37">
        <v>19057.36</v>
      </c>
      <c r="D1928" s="121">
        <v>19057.36</v>
      </c>
      <c r="E1928" s="121">
        <v>19057.36</v>
      </c>
      <c r="F1928" s="121">
        <v>19057.36</v>
      </c>
      <c r="G1928" s="121">
        <v>19057.36</v>
      </c>
      <c r="H1928" s="121">
        <v>19057.36</v>
      </c>
      <c r="I1928" s="121">
        <v>19057.36</v>
      </c>
      <c r="J1928" s="121">
        <v>19057.36</v>
      </c>
      <c r="K1928" s="121">
        <v>19057.36</v>
      </c>
      <c r="L1928" s="121">
        <v>19057.36</v>
      </c>
      <c r="M1928" s="121">
        <v>19057.36</v>
      </c>
      <c r="N1928" s="121">
        <v>19057.36</v>
      </c>
      <c r="O1928" s="37">
        <v>19057.36</v>
      </c>
      <c r="P1928" s="37">
        <v>19057.36</v>
      </c>
      <c r="Q1928" s="37">
        <v>19057.36</v>
      </c>
      <c r="R1928" s="37">
        <v>19057.36</v>
      </c>
      <c r="S1928" s="37">
        <v>19057.36</v>
      </c>
    </row>
    <row r="1929" spans="2:19">
      <c r="B1929" s="6">
        <v>1996</v>
      </c>
      <c r="C1929" s="37"/>
      <c r="D1929" s="121"/>
      <c r="E1929" s="121"/>
      <c r="F1929" s="121"/>
      <c r="G1929" s="121"/>
      <c r="H1929" s="121"/>
      <c r="I1929" s="121"/>
      <c r="J1929" s="121"/>
      <c r="K1929" s="121"/>
      <c r="L1929" s="121"/>
      <c r="M1929" s="121"/>
      <c r="N1929" s="121"/>
      <c r="O1929" s="37"/>
      <c r="P1929" s="37"/>
      <c r="Q1929" s="37"/>
      <c r="R1929" s="37"/>
      <c r="S1929" s="37"/>
    </row>
    <row r="1930" spans="2:19">
      <c r="B1930" s="6">
        <v>1995</v>
      </c>
      <c r="C1930" s="37"/>
      <c r="D1930" s="121"/>
      <c r="E1930" s="121"/>
      <c r="F1930" s="121"/>
      <c r="G1930" s="121"/>
      <c r="H1930" s="121"/>
      <c r="I1930" s="121"/>
      <c r="J1930" s="121"/>
      <c r="K1930" s="121"/>
      <c r="L1930" s="121"/>
      <c r="M1930" s="121"/>
      <c r="N1930" s="121"/>
      <c r="O1930" s="37"/>
      <c r="P1930" s="37"/>
      <c r="Q1930" s="37"/>
      <c r="R1930" s="37"/>
      <c r="S1930" s="37"/>
    </row>
    <row r="1931" spans="2:19">
      <c r="B1931" s="6">
        <v>1994</v>
      </c>
      <c r="C1931" s="37">
        <v>3351.5189999999993</v>
      </c>
      <c r="D1931" s="121">
        <v>3351.52</v>
      </c>
      <c r="E1931" s="121">
        <v>3351.52</v>
      </c>
      <c r="F1931" s="121">
        <v>3351.52</v>
      </c>
      <c r="G1931" s="121">
        <v>3351.52</v>
      </c>
      <c r="H1931" s="121">
        <v>3351.52</v>
      </c>
      <c r="I1931" s="121">
        <v>3351.52</v>
      </c>
      <c r="J1931" s="121">
        <v>3351.52</v>
      </c>
      <c r="K1931" s="121">
        <v>3351.52</v>
      </c>
      <c r="L1931" s="121">
        <v>3351.52</v>
      </c>
      <c r="M1931" s="121">
        <v>3351.52</v>
      </c>
      <c r="N1931" s="121">
        <v>3351.52</v>
      </c>
      <c r="O1931" s="37">
        <v>3351.5189999999993</v>
      </c>
      <c r="P1931" s="37">
        <v>3351.5189999999993</v>
      </c>
      <c r="Q1931" s="37">
        <v>3351.5189999999993</v>
      </c>
      <c r="R1931" s="37">
        <v>3351.5189999999993</v>
      </c>
      <c r="S1931" s="37">
        <v>3351.5189999999993</v>
      </c>
    </row>
    <row r="1932" spans="2:19">
      <c r="B1932" s="6">
        <v>1993</v>
      </c>
      <c r="C1932" s="37"/>
      <c r="D1932" s="121"/>
      <c r="E1932" s="121"/>
      <c r="F1932" s="121"/>
      <c r="G1932" s="121"/>
      <c r="H1932" s="121"/>
      <c r="I1932" s="121"/>
      <c r="J1932" s="121"/>
      <c r="K1932" s="121"/>
      <c r="L1932" s="121"/>
      <c r="M1932" s="121"/>
      <c r="N1932" s="121"/>
      <c r="O1932" s="37"/>
      <c r="P1932" s="37"/>
      <c r="Q1932" s="37"/>
      <c r="R1932" s="37"/>
      <c r="S1932" s="37"/>
    </row>
    <row r="1933" spans="2:19">
      <c r="B1933" s="6">
        <v>1992</v>
      </c>
      <c r="C1933" s="37"/>
      <c r="D1933" s="121"/>
      <c r="E1933" s="121"/>
      <c r="F1933" s="121"/>
      <c r="G1933" s="121"/>
      <c r="H1933" s="121"/>
      <c r="I1933" s="121"/>
      <c r="J1933" s="121"/>
      <c r="K1933" s="121"/>
      <c r="L1933" s="121"/>
      <c r="M1933" s="121"/>
      <c r="N1933" s="121"/>
      <c r="O1933" s="37"/>
      <c r="P1933" s="37"/>
      <c r="Q1933" s="37"/>
      <c r="R1933" s="37"/>
      <c r="S1933" s="37"/>
    </row>
    <row r="1934" spans="2:19">
      <c r="B1934" s="6">
        <v>1991</v>
      </c>
      <c r="C1934" s="37">
        <v>16110.85</v>
      </c>
      <c r="D1934" s="121">
        <v>16110.85</v>
      </c>
      <c r="E1934" s="121">
        <v>16110.85</v>
      </c>
      <c r="F1934" s="121">
        <v>16110.85</v>
      </c>
      <c r="G1934" s="121">
        <v>16110.85</v>
      </c>
      <c r="H1934" s="121">
        <v>16110.85</v>
      </c>
      <c r="I1934" s="121">
        <v>16110.85</v>
      </c>
      <c r="J1934" s="121">
        <v>16110.85</v>
      </c>
      <c r="K1934" s="121">
        <v>16110.85</v>
      </c>
      <c r="L1934" s="121">
        <v>16110.85</v>
      </c>
      <c r="M1934" s="121">
        <v>16110.85</v>
      </c>
      <c r="N1934" s="121">
        <v>16110.85</v>
      </c>
      <c r="O1934" s="37">
        <v>16110.85</v>
      </c>
      <c r="P1934" s="37">
        <v>16110.85</v>
      </c>
      <c r="Q1934" s="37">
        <v>16110.85</v>
      </c>
      <c r="R1934" s="37">
        <v>16110.85</v>
      </c>
      <c r="S1934" s="37">
        <v>16110.85</v>
      </c>
    </row>
    <row r="1935" spans="2:19">
      <c r="B1935" s="6">
        <v>1990</v>
      </c>
      <c r="C1935" s="37"/>
      <c r="D1935" s="121"/>
      <c r="E1935" s="121"/>
      <c r="F1935" s="121"/>
      <c r="G1935" s="121"/>
      <c r="H1935" s="121"/>
      <c r="I1935" s="121"/>
      <c r="J1935" s="121"/>
      <c r="K1935" s="121"/>
      <c r="L1935" s="121"/>
      <c r="M1935" s="121"/>
      <c r="N1935" s="121"/>
      <c r="O1935" s="37"/>
      <c r="P1935" s="37"/>
      <c r="Q1935" s="37"/>
      <c r="R1935" s="37"/>
      <c r="S1935" s="37"/>
    </row>
    <row r="1936" spans="2:19">
      <c r="B1936" s="6">
        <v>1989</v>
      </c>
      <c r="C1936" s="37"/>
      <c r="D1936" s="121"/>
      <c r="E1936" s="121"/>
      <c r="F1936" s="121"/>
      <c r="G1936" s="121"/>
      <c r="H1936" s="121"/>
      <c r="I1936" s="121"/>
      <c r="J1936" s="121"/>
      <c r="K1936" s="121"/>
      <c r="L1936" s="121"/>
      <c r="M1936" s="121"/>
      <c r="N1936" s="121"/>
      <c r="O1936" s="37"/>
      <c r="P1936" s="37"/>
      <c r="Q1936" s="37"/>
      <c r="R1936" s="37"/>
      <c r="S1936" s="37"/>
    </row>
    <row r="1937" spans="2:19">
      <c r="B1937" s="6">
        <v>1988</v>
      </c>
      <c r="C1937" s="37">
        <v>24912.31</v>
      </c>
      <c r="D1937" s="121">
        <v>24912.31</v>
      </c>
      <c r="E1937" s="121">
        <v>24912.31</v>
      </c>
      <c r="F1937" s="121">
        <v>24912.31</v>
      </c>
      <c r="G1937" s="121">
        <v>24912.31</v>
      </c>
      <c r="H1937" s="121">
        <v>24912.31</v>
      </c>
      <c r="I1937" s="121">
        <v>24912.31</v>
      </c>
      <c r="J1937" s="121">
        <v>24912.31</v>
      </c>
      <c r="K1937" s="121">
        <v>24912.31</v>
      </c>
      <c r="L1937" s="121">
        <v>24912.31</v>
      </c>
      <c r="M1937" s="121">
        <v>24912.31</v>
      </c>
      <c r="N1937" s="121">
        <v>24912.31</v>
      </c>
      <c r="O1937" s="37">
        <v>24912.31</v>
      </c>
      <c r="P1937" s="37">
        <v>24912.31</v>
      </c>
      <c r="Q1937" s="37">
        <v>24912.31</v>
      </c>
      <c r="R1937" s="37">
        <v>24912.31</v>
      </c>
      <c r="S1937" s="37">
        <v>24912.31</v>
      </c>
    </row>
    <row r="1938" spans="2:19">
      <c r="B1938" s="6">
        <v>1987</v>
      </c>
      <c r="C1938" s="37">
        <v>2513.4899999999998</v>
      </c>
      <c r="D1938" s="121">
        <v>2513.4899999999998</v>
      </c>
      <c r="E1938" s="121">
        <v>2513.4899999999998</v>
      </c>
      <c r="F1938" s="121">
        <v>2513.4899999999998</v>
      </c>
      <c r="G1938" s="121">
        <v>2513.4899999999998</v>
      </c>
      <c r="H1938" s="121">
        <v>2513.4899999999998</v>
      </c>
      <c r="I1938" s="121">
        <v>2513.4899999999998</v>
      </c>
      <c r="J1938" s="121">
        <v>2513.4899999999998</v>
      </c>
      <c r="K1938" s="121">
        <v>2513.4899999999998</v>
      </c>
      <c r="L1938" s="121">
        <v>2513.4899999999998</v>
      </c>
      <c r="M1938" s="121">
        <v>2513.4899999999998</v>
      </c>
      <c r="N1938" s="121">
        <v>2513.4899999999998</v>
      </c>
      <c r="O1938" s="37">
        <v>2513.4899999999998</v>
      </c>
      <c r="P1938" s="37">
        <v>2513.4899999999998</v>
      </c>
      <c r="Q1938" s="37">
        <v>2513.4899999999998</v>
      </c>
      <c r="R1938" s="37">
        <v>2513.4899999999998</v>
      </c>
      <c r="S1938" s="37">
        <v>2513.4899999999998</v>
      </c>
    </row>
    <row r="1939" spans="2:19">
      <c r="B1939" s="6">
        <v>1986</v>
      </c>
      <c r="C1939" s="37">
        <v>23463.06</v>
      </c>
      <c r="D1939" s="121">
        <v>23463.06</v>
      </c>
      <c r="E1939" s="121">
        <v>23463.06</v>
      </c>
      <c r="F1939" s="121">
        <v>23463.06</v>
      </c>
      <c r="G1939" s="121">
        <v>23463.06</v>
      </c>
      <c r="H1939" s="121">
        <v>23463.06</v>
      </c>
      <c r="I1939" s="121">
        <v>23463.06</v>
      </c>
      <c r="J1939" s="121">
        <v>23463.06</v>
      </c>
      <c r="K1939" s="121">
        <v>23463.06</v>
      </c>
      <c r="L1939" s="121">
        <v>23463.06</v>
      </c>
      <c r="M1939" s="121">
        <v>23463.06</v>
      </c>
      <c r="N1939" s="121">
        <v>23463.06</v>
      </c>
      <c r="O1939" s="37">
        <v>23463.06</v>
      </c>
      <c r="P1939" s="37">
        <v>23463.06</v>
      </c>
      <c r="Q1939" s="37">
        <v>23463.06</v>
      </c>
      <c r="R1939" s="37">
        <v>23463.06</v>
      </c>
      <c r="S1939" s="37">
        <v>23463.06</v>
      </c>
    </row>
    <row r="1940" spans="2:19">
      <c r="B1940" s="6">
        <v>1985</v>
      </c>
      <c r="C1940" s="37">
        <v>91897.147999999986</v>
      </c>
      <c r="D1940" s="121">
        <v>91897.15</v>
      </c>
      <c r="E1940" s="121">
        <v>91897.15</v>
      </c>
      <c r="F1940" s="121">
        <v>91897.15</v>
      </c>
      <c r="G1940" s="121">
        <v>91897.15</v>
      </c>
      <c r="H1940" s="121">
        <v>91897.15</v>
      </c>
      <c r="I1940" s="121">
        <v>91897.15</v>
      </c>
      <c r="J1940" s="121">
        <v>91897.15</v>
      </c>
      <c r="K1940" s="121">
        <v>91897.15</v>
      </c>
      <c r="L1940" s="121">
        <v>91897.15</v>
      </c>
      <c r="M1940" s="121">
        <v>91897.15</v>
      </c>
      <c r="N1940" s="121">
        <v>91897.15</v>
      </c>
      <c r="O1940" s="37">
        <v>91897.147999999986</v>
      </c>
      <c r="P1940" s="37">
        <v>91897.147999999986</v>
      </c>
      <c r="Q1940" s="37">
        <v>91897.147999999986</v>
      </c>
      <c r="R1940" s="37">
        <v>91897.147999999986</v>
      </c>
      <c r="S1940" s="37">
        <v>91897.147999999986</v>
      </c>
    </row>
    <row r="1941" spans="2:19">
      <c r="B1941" s="6">
        <v>1984</v>
      </c>
      <c r="C1941" s="37">
        <v>429.13</v>
      </c>
      <c r="D1941" s="121">
        <v>429.13</v>
      </c>
      <c r="E1941" s="121">
        <v>429.13</v>
      </c>
      <c r="F1941" s="121">
        <v>429.13</v>
      </c>
      <c r="G1941" s="121">
        <v>429.13</v>
      </c>
      <c r="H1941" s="121">
        <v>24212.39</v>
      </c>
      <c r="I1941" s="121">
        <v>24212.39</v>
      </c>
      <c r="J1941" s="121">
        <v>24212.39</v>
      </c>
      <c r="K1941" s="121">
        <v>24212.39</v>
      </c>
      <c r="L1941" s="121">
        <v>24212.39</v>
      </c>
      <c r="M1941" s="121">
        <v>24212.39</v>
      </c>
      <c r="N1941" s="121">
        <v>24212.39</v>
      </c>
      <c r="O1941" s="37">
        <v>24212.39</v>
      </c>
      <c r="P1941" s="37">
        <v>24212.39</v>
      </c>
      <c r="Q1941" s="37">
        <v>24212.39</v>
      </c>
      <c r="R1941" s="37">
        <v>24212.39</v>
      </c>
      <c r="S1941" s="37">
        <v>24212.39</v>
      </c>
    </row>
    <row r="1942" spans="2:19">
      <c r="B1942" s="6">
        <v>1983</v>
      </c>
      <c r="C1942" s="37">
        <v>53007.37</v>
      </c>
      <c r="D1942" s="121">
        <v>53007.37</v>
      </c>
      <c r="E1942" s="121">
        <v>53007.37</v>
      </c>
      <c r="F1942" s="121">
        <v>53007.37</v>
      </c>
      <c r="G1942" s="121">
        <v>53007.37</v>
      </c>
      <c r="H1942" s="121">
        <v>60229.37</v>
      </c>
      <c r="I1942" s="121">
        <v>60229.37</v>
      </c>
      <c r="J1942" s="121">
        <v>60229.37</v>
      </c>
      <c r="K1942" s="121">
        <v>60229.37</v>
      </c>
      <c r="L1942" s="121">
        <v>60229.37</v>
      </c>
      <c r="M1942" s="121">
        <v>60229.37</v>
      </c>
      <c r="N1942" s="121">
        <v>60229.37</v>
      </c>
      <c r="O1942" s="37">
        <v>60229.37</v>
      </c>
      <c r="P1942" s="37">
        <v>60229.37</v>
      </c>
      <c r="Q1942" s="37">
        <v>60229.37</v>
      </c>
      <c r="R1942" s="37">
        <v>60229.37</v>
      </c>
      <c r="S1942" s="37">
        <v>60229.37</v>
      </c>
    </row>
    <row r="1943" spans="2:19">
      <c r="B1943" s="6">
        <v>1982</v>
      </c>
      <c r="C1943" s="37">
        <v>13485.310000000001</v>
      </c>
      <c r="D1943" s="121">
        <v>13485.31</v>
      </c>
      <c r="E1943" s="121">
        <v>13485.31</v>
      </c>
      <c r="F1943" s="121">
        <v>13485.31</v>
      </c>
      <c r="G1943" s="121">
        <v>13485.31</v>
      </c>
      <c r="H1943" s="121">
        <v>19262.91</v>
      </c>
      <c r="I1943" s="121">
        <v>19262.91</v>
      </c>
      <c r="J1943" s="121">
        <v>19262.91</v>
      </c>
      <c r="K1943" s="121">
        <v>19262.91</v>
      </c>
      <c r="L1943" s="121">
        <v>19262.91</v>
      </c>
      <c r="M1943" s="121">
        <v>19262.91</v>
      </c>
      <c r="N1943" s="121">
        <v>19262.91</v>
      </c>
      <c r="O1943" s="37">
        <v>19262.910000000003</v>
      </c>
      <c r="P1943" s="37">
        <v>19262.910000000003</v>
      </c>
      <c r="Q1943" s="37">
        <v>19262.910000000003</v>
      </c>
      <c r="R1943" s="37">
        <v>19262.910000000003</v>
      </c>
      <c r="S1943" s="37">
        <v>19262.910000000003</v>
      </c>
    </row>
    <row r="1944" spans="2:19">
      <c r="B1944" s="6">
        <v>1981</v>
      </c>
      <c r="C1944" s="37">
        <v>29731.14</v>
      </c>
      <c r="D1944" s="121">
        <v>29731.14</v>
      </c>
      <c r="E1944" s="121">
        <v>29731.14</v>
      </c>
      <c r="F1944" s="121">
        <v>29731.14</v>
      </c>
      <c r="G1944" s="121">
        <v>29731.14</v>
      </c>
      <c r="H1944" s="121">
        <v>31387.73</v>
      </c>
      <c r="I1944" s="121">
        <v>31387.73</v>
      </c>
      <c r="J1944" s="121">
        <v>31387.73</v>
      </c>
      <c r="K1944" s="121">
        <v>31387.73</v>
      </c>
      <c r="L1944" s="121">
        <v>31387.73</v>
      </c>
      <c r="M1944" s="121">
        <v>31387.73</v>
      </c>
      <c r="N1944" s="121">
        <v>31387.73</v>
      </c>
      <c r="O1944" s="37">
        <v>31387.73</v>
      </c>
      <c r="P1944" s="37">
        <v>31387.73</v>
      </c>
      <c r="Q1944" s="37">
        <v>31387.73</v>
      </c>
      <c r="R1944" s="37">
        <v>31387.73</v>
      </c>
      <c r="S1944" s="37">
        <v>31387.73</v>
      </c>
    </row>
    <row r="1945" spans="2:19">
      <c r="B1945" s="6">
        <v>1980</v>
      </c>
      <c r="C1945" s="37"/>
      <c r="D1945" s="121"/>
      <c r="E1945" s="121"/>
      <c r="F1945" s="121"/>
      <c r="G1945" s="121"/>
      <c r="H1945" s="121"/>
      <c r="I1945" s="121"/>
      <c r="J1945" s="121"/>
      <c r="K1945" s="121"/>
      <c r="L1945" s="121"/>
      <c r="M1945" s="121"/>
      <c r="N1945" s="121"/>
      <c r="O1945" s="37"/>
      <c r="P1945" s="37"/>
      <c r="Q1945" s="37"/>
      <c r="R1945" s="37"/>
      <c r="S1945" s="37"/>
    </row>
    <row r="1946" spans="2:19">
      <c r="B1946" s="6">
        <v>1979</v>
      </c>
      <c r="C1946" s="37">
        <v>9837.02</v>
      </c>
      <c r="D1946" s="121">
        <v>9837.02</v>
      </c>
      <c r="E1946" s="121">
        <v>9837.02</v>
      </c>
      <c r="F1946" s="121">
        <v>9837.02</v>
      </c>
      <c r="G1946" s="121">
        <v>9837.02</v>
      </c>
      <c r="H1946" s="121">
        <v>9837.02</v>
      </c>
      <c r="I1946" s="121">
        <v>9837.02</v>
      </c>
      <c r="J1946" s="121">
        <v>9837.02</v>
      </c>
      <c r="K1946" s="121">
        <v>9837.02</v>
      </c>
      <c r="L1946" s="121">
        <v>9837.02</v>
      </c>
      <c r="M1946" s="121">
        <v>9837.02</v>
      </c>
      <c r="N1946" s="121">
        <v>9837.02</v>
      </c>
      <c r="O1946" s="37">
        <v>9837.02</v>
      </c>
      <c r="P1946" s="37">
        <v>9837.02</v>
      </c>
      <c r="Q1946" s="37">
        <v>9837.02</v>
      </c>
      <c r="R1946" s="37">
        <v>9837.02</v>
      </c>
      <c r="S1946" s="37">
        <v>9837.02</v>
      </c>
    </row>
    <row r="1947" spans="2:19">
      <c r="B1947" s="6">
        <v>1978</v>
      </c>
      <c r="C1947" s="37">
        <v>511.29</v>
      </c>
      <c r="D1947" s="121">
        <v>511.29</v>
      </c>
      <c r="E1947" s="121">
        <v>511.29</v>
      </c>
      <c r="F1947" s="121">
        <v>511.29</v>
      </c>
      <c r="G1947" s="121">
        <v>511.29</v>
      </c>
      <c r="H1947" s="121">
        <v>511.29</v>
      </c>
      <c r="I1947" s="121">
        <v>511.29</v>
      </c>
      <c r="J1947" s="121">
        <v>511.29</v>
      </c>
      <c r="K1947" s="121">
        <v>511.29</v>
      </c>
      <c r="L1947" s="121">
        <v>511.29</v>
      </c>
      <c r="M1947" s="121">
        <v>511.29</v>
      </c>
      <c r="N1947" s="121">
        <v>511.29</v>
      </c>
      <c r="O1947" s="37">
        <v>511.29</v>
      </c>
      <c r="P1947" s="37">
        <v>511.29</v>
      </c>
      <c r="Q1947" s="37">
        <v>511.29</v>
      </c>
      <c r="R1947" s="37">
        <v>511.29</v>
      </c>
      <c r="S1947" s="37">
        <v>511.29</v>
      </c>
    </row>
    <row r="1948" spans="2:19">
      <c r="B1948" s="6">
        <v>1977</v>
      </c>
      <c r="C1948" s="37">
        <v>31859.25</v>
      </c>
      <c r="D1948" s="121">
        <v>31859.25</v>
      </c>
      <c r="E1948" s="121">
        <v>31859.25</v>
      </c>
      <c r="F1948" s="121">
        <v>31859.25</v>
      </c>
      <c r="G1948" s="121">
        <v>31859.25</v>
      </c>
      <c r="H1948" s="121">
        <v>31859.25</v>
      </c>
      <c r="I1948" s="121">
        <v>31859.25</v>
      </c>
      <c r="J1948" s="121">
        <v>31859.25</v>
      </c>
      <c r="K1948" s="121">
        <v>31859.25</v>
      </c>
      <c r="L1948" s="121">
        <v>31859.25</v>
      </c>
      <c r="M1948" s="121">
        <v>31859.25</v>
      </c>
      <c r="N1948" s="121">
        <v>31859.25</v>
      </c>
      <c r="O1948" s="37">
        <v>31859.25</v>
      </c>
      <c r="P1948" s="37">
        <v>31859.25</v>
      </c>
      <c r="Q1948" s="37">
        <v>31859.25</v>
      </c>
      <c r="R1948" s="37">
        <v>31859.25</v>
      </c>
      <c r="S1948" s="37">
        <v>31859.25</v>
      </c>
    </row>
    <row r="1949" spans="2:19">
      <c r="B1949" s="6">
        <v>1976</v>
      </c>
      <c r="C1949" s="37">
        <v>13293.59</v>
      </c>
      <c r="D1949" s="121">
        <v>13293.59</v>
      </c>
      <c r="E1949" s="121">
        <v>13293.59</v>
      </c>
      <c r="F1949" s="121">
        <v>13293.59</v>
      </c>
      <c r="G1949" s="121">
        <v>13293.59</v>
      </c>
      <c r="H1949" s="121">
        <v>13293.59</v>
      </c>
      <c r="I1949" s="121">
        <v>13293.59</v>
      </c>
      <c r="J1949" s="121">
        <v>13293.59</v>
      </c>
      <c r="K1949" s="121">
        <v>13293.59</v>
      </c>
      <c r="L1949" s="121">
        <v>13293.59</v>
      </c>
      <c r="M1949" s="121">
        <v>13293.59</v>
      </c>
      <c r="N1949" s="121">
        <v>13293.59</v>
      </c>
      <c r="O1949" s="37">
        <v>13293.59</v>
      </c>
      <c r="P1949" s="37">
        <v>13293.59</v>
      </c>
      <c r="Q1949" s="37">
        <v>13293.59</v>
      </c>
      <c r="R1949" s="37">
        <v>13293.59</v>
      </c>
      <c r="S1949" s="37">
        <v>13293.59</v>
      </c>
    </row>
    <row r="1950" spans="2:19">
      <c r="B1950" s="6">
        <v>1975</v>
      </c>
      <c r="C1950" s="37">
        <v>20208.88</v>
      </c>
      <c r="D1950" s="121">
        <v>20208.88</v>
      </c>
      <c r="E1950" s="121">
        <v>20208.88</v>
      </c>
      <c r="F1950" s="121">
        <v>20208.88</v>
      </c>
      <c r="G1950" s="121">
        <v>20208.88</v>
      </c>
      <c r="H1950" s="121">
        <v>20208.88</v>
      </c>
      <c r="I1950" s="121">
        <v>20208.88</v>
      </c>
      <c r="J1950" s="121">
        <v>20208.88</v>
      </c>
      <c r="K1950" s="121">
        <v>20208.88</v>
      </c>
      <c r="L1950" s="121">
        <v>20208.88</v>
      </c>
      <c r="M1950" s="121">
        <v>20208.88</v>
      </c>
      <c r="N1950" s="121">
        <v>20208.88</v>
      </c>
      <c r="O1950" s="37">
        <v>20208.88</v>
      </c>
      <c r="P1950" s="37">
        <v>20208.88</v>
      </c>
      <c r="Q1950" s="37">
        <v>20208.88</v>
      </c>
      <c r="R1950" s="37">
        <v>20208.88</v>
      </c>
      <c r="S1950" s="37">
        <v>20208.88</v>
      </c>
    </row>
    <row r="1951" spans="2:19">
      <c r="B1951" s="6">
        <v>1974</v>
      </c>
      <c r="C1951" s="37">
        <v>5827.08</v>
      </c>
      <c r="D1951" s="121">
        <v>5827.08</v>
      </c>
      <c r="E1951" s="121">
        <v>5827.08</v>
      </c>
      <c r="F1951" s="121">
        <v>5827.08</v>
      </c>
      <c r="G1951" s="121">
        <v>5827.08</v>
      </c>
      <c r="H1951" s="121">
        <v>5827.08</v>
      </c>
      <c r="I1951" s="121">
        <v>5827.08</v>
      </c>
      <c r="J1951" s="121">
        <v>5827.08</v>
      </c>
      <c r="K1951" s="121">
        <v>5827.08</v>
      </c>
      <c r="L1951" s="121">
        <v>5827.08</v>
      </c>
      <c r="M1951" s="121">
        <v>5827.08</v>
      </c>
      <c r="N1951" s="121">
        <v>5827.08</v>
      </c>
      <c r="O1951" s="37">
        <v>5827.08</v>
      </c>
      <c r="P1951" s="37">
        <v>5827.08</v>
      </c>
      <c r="Q1951" s="37">
        <v>5827.08</v>
      </c>
      <c r="R1951" s="37">
        <v>5827.08</v>
      </c>
      <c r="S1951" s="37">
        <v>5827.08</v>
      </c>
    </row>
    <row r="1952" spans="2:19">
      <c r="B1952" s="6">
        <v>1973</v>
      </c>
      <c r="C1952" s="37">
        <v>2063.6999999999998</v>
      </c>
      <c r="D1952" s="121">
        <v>2063.6999999999998</v>
      </c>
      <c r="E1952" s="121">
        <v>2063.6999999999998</v>
      </c>
      <c r="F1952" s="121">
        <v>2063.6999999999998</v>
      </c>
      <c r="G1952" s="121">
        <v>2063.6999999999998</v>
      </c>
      <c r="H1952" s="121">
        <v>2063.6999999999998</v>
      </c>
      <c r="I1952" s="121">
        <v>2063.6999999999998</v>
      </c>
      <c r="J1952" s="121">
        <v>2063.6999999999998</v>
      </c>
      <c r="K1952" s="121">
        <v>2063.6999999999998</v>
      </c>
      <c r="L1952" s="121">
        <v>2063.6999999999998</v>
      </c>
      <c r="M1952" s="121">
        <v>2063.6999999999998</v>
      </c>
      <c r="N1952" s="121">
        <v>2063.6999999999998</v>
      </c>
      <c r="O1952" s="37">
        <v>2063.6999999999998</v>
      </c>
      <c r="P1952" s="37">
        <v>2063.6999999999998</v>
      </c>
      <c r="Q1952" s="37">
        <v>2063.6999999999998</v>
      </c>
      <c r="R1952" s="37">
        <v>2063.6999999999998</v>
      </c>
      <c r="S1952" s="37">
        <v>2063.6999999999998</v>
      </c>
    </row>
    <row r="1953" spans="2:19">
      <c r="B1953" s="6">
        <v>1972</v>
      </c>
      <c r="C1953" s="37">
        <v>12166.92</v>
      </c>
      <c r="D1953" s="121">
        <v>12166.92</v>
      </c>
      <c r="E1953" s="121">
        <v>12166.92</v>
      </c>
      <c r="F1953" s="121">
        <v>12166.92</v>
      </c>
      <c r="G1953" s="121">
        <v>12166.92</v>
      </c>
      <c r="H1953" s="121">
        <v>12166.92</v>
      </c>
      <c r="I1953" s="121">
        <v>12166.92</v>
      </c>
      <c r="J1953" s="121">
        <v>12166.92</v>
      </c>
      <c r="K1953" s="121">
        <v>12166.92</v>
      </c>
      <c r="L1953" s="121">
        <v>12166.92</v>
      </c>
      <c r="M1953" s="121">
        <v>12166.92</v>
      </c>
      <c r="N1953" s="121">
        <v>12166.92</v>
      </c>
      <c r="O1953" s="37">
        <v>12166.92</v>
      </c>
      <c r="P1953" s="37">
        <v>12166.92</v>
      </c>
      <c r="Q1953" s="37">
        <v>12166.92</v>
      </c>
      <c r="R1953" s="37">
        <v>12166.92</v>
      </c>
      <c r="S1953" s="37">
        <v>12166.92</v>
      </c>
    </row>
    <row r="1954" spans="2:19">
      <c r="B1954" s="6">
        <v>1971</v>
      </c>
      <c r="C1954" s="37">
        <v>34402.18</v>
      </c>
      <c r="D1954" s="121">
        <v>34402.18</v>
      </c>
      <c r="E1954" s="121">
        <v>34402.18</v>
      </c>
      <c r="F1954" s="121">
        <v>34402.18</v>
      </c>
      <c r="G1954" s="121">
        <v>34402.18</v>
      </c>
      <c r="H1954" s="121">
        <v>34402.18</v>
      </c>
      <c r="I1954" s="121">
        <v>34402.18</v>
      </c>
      <c r="J1954" s="121">
        <v>34402.18</v>
      </c>
      <c r="K1954" s="121">
        <v>34402.18</v>
      </c>
      <c r="L1954" s="121">
        <v>34402.18</v>
      </c>
      <c r="M1954" s="121">
        <v>34402.18</v>
      </c>
      <c r="N1954" s="121">
        <v>34402.18</v>
      </c>
      <c r="O1954" s="37">
        <v>34402.18</v>
      </c>
      <c r="P1954" s="37">
        <v>34402.18</v>
      </c>
      <c r="Q1954" s="37">
        <v>34402.18</v>
      </c>
      <c r="R1954" s="37">
        <v>34402.18</v>
      </c>
      <c r="S1954" s="37">
        <v>34402.18</v>
      </c>
    </row>
    <row r="1955" spans="2:19">
      <c r="B1955" s="6">
        <v>1970</v>
      </c>
      <c r="C1955" s="37">
        <v>61311.29</v>
      </c>
      <c r="D1955" s="121">
        <v>61311.29</v>
      </c>
      <c r="E1955" s="121">
        <v>61311.29</v>
      </c>
      <c r="F1955" s="121">
        <v>61311.29</v>
      </c>
      <c r="G1955" s="121">
        <v>61311.29</v>
      </c>
      <c r="H1955" s="121">
        <v>61311.29</v>
      </c>
      <c r="I1955" s="121">
        <v>61311.29</v>
      </c>
      <c r="J1955" s="121">
        <v>61311.29</v>
      </c>
      <c r="K1955" s="121">
        <v>61311.29</v>
      </c>
      <c r="L1955" s="121">
        <v>61311.29</v>
      </c>
      <c r="M1955" s="121">
        <v>61311.29</v>
      </c>
      <c r="N1955" s="121">
        <v>61311.29</v>
      </c>
      <c r="O1955" s="37">
        <v>61311.29</v>
      </c>
      <c r="P1955" s="37">
        <v>61311.29</v>
      </c>
      <c r="Q1955" s="37">
        <v>61311.29</v>
      </c>
      <c r="R1955" s="37">
        <v>61311.29</v>
      </c>
      <c r="S1955" s="37">
        <v>61311.29</v>
      </c>
    </row>
    <row r="1956" spans="2:19">
      <c r="B1956" s="6">
        <v>1969</v>
      </c>
      <c r="C1956" s="37"/>
      <c r="D1956" s="121"/>
      <c r="E1956" s="121"/>
      <c r="F1956" s="121"/>
      <c r="G1956" s="121"/>
      <c r="H1956" s="121"/>
      <c r="I1956" s="121"/>
      <c r="J1956" s="121"/>
      <c r="K1956" s="121"/>
      <c r="L1956" s="121"/>
      <c r="M1956" s="121"/>
      <c r="N1956" s="121"/>
      <c r="O1956" s="37"/>
      <c r="P1956" s="37"/>
      <c r="Q1956" s="37"/>
      <c r="R1956" s="37"/>
      <c r="S1956" s="37"/>
    </row>
    <row r="1957" spans="2:19">
      <c r="B1957" s="6">
        <v>1968</v>
      </c>
      <c r="C1957" s="37"/>
      <c r="D1957" s="121"/>
      <c r="E1957" s="121"/>
      <c r="F1957" s="121"/>
      <c r="G1957" s="121"/>
      <c r="H1957" s="121"/>
      <c r="I1957" s="121"/>
      <c r="J1957" s="121"/>
      <c r="K1957" s="121"/>
      <c r="L1957" s="121"/>
      <c r="M1957" s="121"/>
      <c r="N1957" s="121"/>
      <c r="O1957" s="37"/>
      <c r="P1957" s="37"/>
      <c r="Q1957" s="37"/>
      <c r="R1957" s="37"/>
      <c r="S1957" s="37"/>
    </row>
    <row r="1958" spans="2:19">
      <c r="B1958" s="6">
        <v>1967</v>
      </c>
      <c r="C1958" s="37">
        <v>18754.25</v>
      </c>
      <c r="D1958" s="121">
        <v>18754.25</v>
      </c>
      <c r="E1958" s="121">
        <v>18754.25</v>
      </c>
      <c r="F1958" s="121">
        <v>18754.25</v>
      </c>
      <c r="G1958" s="121">
        <v>18754.25</v>
      </c>
      <c r="H1958" s="121">
        <v>18754.25</v>
      </c>
      <c r="I1958" s="121">
        <v>18754.25</v>
      </c>
      <c r="J1958" s="121">
        <v>18754.25</v>
      </c>
      <c r="K1958" s="121">
        <v>18754.25</v>
      </c>
      <c r="L1958" s="121">
        <v>18754.25</v>
      </c>
      <c r="M1958" s="121">
        <v>18754.25</v>
      </c>
      <c r="N1958" s="121">
        <v>18754.25</v>
      </c>
      <c r="O1958" s="37">
        <v>18754.25</v>
      </c>
      <c r="P1958" s="37">
        <v>18754.25</v>
      </c>
      <c r="Q1958" s="37">
        <v>18754.25</v>
      </c>
      <c r="R1958" s="37">
        <v>18754.25</v>
      </c>
      <c r="S1958" s="37">
        <v>18754.25</v>
      </c>
    </row>
    <row r="1959" spans="2:19">
      <c r="B1959" s="6">
        <v>1966</v>
      </c>
      <c r="C1959" s="37">
        <v>2563.4899999999998</v>
      </c>
      <c r="D1959" s="121">
        <v>2563.4899999999998</v>
      </c>
      <c r="E1959" s="121">
        <v>2563.4899999999998</v>
      </c>
      <c r="F1959" s="121">
        <v>2563.4899999999998</v>
      </c>
      <c r="G1959" s="121">
        <v>2563.4899999999998</v>
      </c>
      <c r="H1959" s="121">
        <v>2563.4899999999998</v>
      </c>
      <c r="I1959" s="121">
        <v>2563.4899999999998</v>
      </c>
      <c r="J1959" s="121">
        <v>2563.4899999999998</v>
      </c>
      <c r="K1959" s="121">
        <v>2563.4899999999998</v>
      </c>
      <c r="L1959" s="121">
        <v>2563.4899999999998</v>
      </c>
      <c r="M1959" s="121">
        <v>2563.4899999999998</v>
      </c>
      <c r="N1959" s="121">
        <v>2563.4899999999998</v>
      </c>
      <c r="O1959" s="37">
        <v>2563.4899999999998</v>
      </c>
      <c r="P1959" s="37">
        <v>2563.4899999999998</v>
      </c>
      <c r="Q1959" s="37">
        <v>2563.4899999999998</v>
      </c>
      <c r="R1959" s="37">
        <v>2563.4899999999998</v>
      </c>
      <c r="S1959" s="37">
        <v>2563.4899999999998</v>
      </c>
    </row>
    <row r="1960" spans="2:19">
      <c r="B1960" s="6">
        <v>1965</v>
      </c>
      <c r="C1960" s="37">
        <v>536.86</v>
      </c>
      <c r="D1960" s="121">
        <v>536.86</v>
      </c>
      <c r="E1960" s="121">
        <v>536.86</v>
      </c>
      <c r="F1960" s="121">
        <v>536.86</v>
      </c>
      <c r="G1960" s="121">
        <v>536.86</v>
      </c>
      <c r="H1960" s="121">
        <v>536.86</v>
      </c>
      <c r="I1960" s="121">
        <v>536.86</v>
      </c>
      <c r="J1960" s="121">
        <v>536.86</v>
      </c>
      <c r="K1960" s="121">
        <v>536.86</v>
      </c>
      <c r="L1960" s="121">
        <v>536.86</v>
      </c>
      <c r="M1960" s="121">
        <v>536.86</v>
      </c>
      <c r="N1960" s="121">
        <v>536.86</v>
      </c>
      <c r="O1960" s="37">
        <v>536.86</v>
      </c>
      <c r="P1960" s="37">
        <v>536.86</v>
      </c>
      <c r="Q1960" s="37">
        <v>536.86</v>
      </c>
      <c r="R1960" s="37">
        <v>536.86</v>
      </c>
      <c r="S1960" s="37">
        <v>536.86</v>
      </c>
    </row>
    <row r="1961" spans="2:19">
      <c r="B1961" s="6">
        <v>1964</v>
      </c>
      <c r="C1961" s="37">
        <v>230.08</v>
      </c>
      <c r="D1961" s="121">
        <v>230.08</v>
      </c>
      <c r="E1961" s="121">
        <v>230.08</v>
      </c>
      <c r="F1961" s="121">
        <v>230.08</v>
      </c>
      <c r="G1961" s="121">
        <v>230.08</v>
      </c>
      <c r="H1961" s="121">
        <v>230.08</v>
      </c>
      <c r="I1961" s="121">
        <v>230.08</v>
      </c>
      <c r="J1961" s="121">
        <v>230.08</v>
      </c>
      <c r="K1961" s="121">
        <v>230.08</v>
      </c>
      <c r="L1961" s="121">
        <v>230.08</v>
      </c>
      <c r="M1961" s="121">
        <v>230.08</v>
      </c>
      <c r="N1961" s="121">
        <v>230.08</v>
      </c>
      <c r="O1961" s="37">
        <v>230.08</v>
      </c>
      <c r="P1961" s="37">
        <v>230.08</v>
      </c>
      <c r="Q1961" s="37">
        <v>230.08</v>
      </c>
      <c r="R1961" s="37">
        <v>230.08</v>
      </c>
      <c r="S1961" s="37">
        <v>230.08</v>
      </c>
    </row>
    <row r="1962" spans="2:19">
      <c r="B1962" s="6">
        <v>1963</v>
      </c>
      <c r="C1962" s="37">
        <v>178.95</v>
      </c>
      <c r="D1962" s="121">
        <v>178.95</v>
      </c>
      <c r="E1962" s="121">
        <v>178.95</v>
      </c>
      <c r="F1962" s="121">
        <v>178.95</v>
      </c>
      <c r="G1962" s="121">
        <v>178.95</v>
      </c>
      <c r="H1962" s="121">
        <v>178.95</v>
      </c>
      <c r="I1962" s="121">
        <v>178.95</v>
      </c>
      <c r="J1962" s="121">
        <v>178.95</v>
      </c>
      <c r="K1962" s="121">
        <v>178.95</v>
      </c>
      <c r="L1962" s="121">
        <v>178.95</v>
      </c>
      <c r="M1962" s="121">
        <v>178.95</v>
      </c>
      <c r="N1962" s="121">
        <v>178.95</v>
      </c>
      <c r="O1962" s="37">
        <v>178.95</v>
      </c>
      <c r="P1962" s="37">
        <v>178.95</v>
      </c>
      <c r="Q1962" s="37">
        <v>178.95</v>
      </c>
      <c r="R1962" s="37">
        <v>178.95</v>
      </c>
      <c r="S1962" s="37">
        <v>178.95</v>
      </c>
    </row>
    <row r="1963" spans="2:19">
      <c r="B1963" s="6">
        <v>1962</v>
      </c>
      <c r="C1963" s="37"/>
      <c r="D1963" s="121"/>
      <c r="E1963" s="121"/>
      <c r="F1963" s="121"/>
      <c r="G1963" s="121"/>
      <c r="H1963" s="121"/>
      <c r="I1963" s="121"/>
      <c r="J1963" s="121"/>
      <c r="K1963" s="121"/>
      <c r="L1963" s="121"/>
      <c r="M1963" s="121"/>
      <c r="N1963" s="121"/>
      <c r="O1963" s="37"/>
      <c r="P1963" s="37"/>
      <c r="Q1963" s="37"/>
      <c r="R1963" s="37"/>
      <c r="S1963" s="37"/>
    </row>
    <row r="1964" spans="2:19">
      <c r="B1964" s="6">
        <v>1961</v>
      </c>
      <c r="C1964" s="37"/>
      <c r="D1964" s="121"/>
      <c r="E1964" s="121"/>
      <c r="F1964" s="121"/>
      <c r="G1964" s="121"/>
      <c r="H1964" s="121"/>
      <c r="I1964" s="121"/>
      <c r="J1964" s="121"/>
      <c r="K1964" s="121"/>
      <c r="L1964" s="121"/>
      <c r="M1964" s="121"/>
      <c r="N1964" s="121"/>
      <c r="O1964" s="37"/>
      <c r="P1964" s="37"/>
      <c r="Q1964" s="37"/>
      <c r="R1964" s="37"/>
      <c r="S1964" s="37"/>
    </row>
    <row r="1965" spans="2:19">
      <c r="B1965" s="6">
        <v>1960</v>
      </c>
      <c r="C1965" s="37"/>
      <c r="D1965" s="121"/>
      <c r="E1965" s="121"/>
      <c r="F1965" s="121"/>
      <c r="G1965" s="121"/>
      <c r="H1965" s="121"/>
      <c r="I1965" s="121"/>
      <c r="J1965" s="121"/>
      <c r="K1965" s="121"/>
      <c r="L1965" s="121"/>
      <c r="M1965" s="121"/>
      <c r="N1965" s="121"/>
      <c r="O1965" s="37"/>
      <c r="P1965" s="37"/>
      <c r="Q1965" s="37"/>
      <c r="R1965" s="37"/>
      <c r="S1965" s="37"/>
    </row>
    <row r="1966" spans="2:19">
      <c r="B1966" s="6">
        <v>1959</v>
      </c>
      <c r="C1966" s="37"/>
      <c r="D1966" s="121"/>
      <c r="E1966" s="121"/>
      <c r="F1966" s="121"/>
      <c r="G1966" s="121"/>
      <c r="H1966" s="121"/>
      <c r="I1966" s="121"/>
      <c r="J1966" s="121"/>
      <c r="K1966" s="121"/>
      <c r="L1966" s="121"/>
      <c r="M1966" s="121"/>
      <c r="N1966" s="121"/>
      <c r="O1966" s="37"/>
      <c r="P1966" s="37"/>
      <c r="Q1966" s="37"/>
      <c r="R1966" s="37"/>
      <c r="S1966" s="37"/>
    </row>
    <row r="1967" spans="2:19">
      <c r="B1967" s="6">
        <v>1958</v>
      </c>
      <c r="C1967" s="37">
        <v>12141.14</v>
      </c>
      <c r="D1967" s="121">
        <v>12141.14</v>
      </c>
      <c r="E1967" s="121">
        <v>12141.14</v>
      </c>
      <c r="F1967" s="121">
        <v>12141.14</v>
      </c>
      <c r="G1967" s="121">
        <v>12141.14</v>
      </c>
      <c r="H1967" s="121">
        <v>12141.14</v>
      </c>
      <c r="I1967" s="121">
        <v>12141.14</v>
      </c>
      <c r="J1967" s="121">
        <v>12141.14</v>
      </c>
      <c r="K1967" s="121">
        <v>12141.14</v>
      </c>
      <c r="L1967" s="121">
        <v>12141.14</v>
      </c>
      <c r="M1967" s="121">
        <v>12141.14</v>
      </c>
      <c r="N1967" s="121">
        <v>12141.14</v>
      </c>
      <c r="O1967" s="37">
        <v>12141.14</v>
      </c>
      <c r="P1967" s="37">
        <v>12141.14</v>
      </c>
      <c r="Q1967" s="37">
        <v>12141.14</v>
      </c>
      <c r="R1967" s="37">
        <v>12141.14</v>
      </c>
      <c r="S1967" s="37">
        <v>12141.14</v>
      </c>
    </row>
    <row r="1968" spans="2:19">
      <c r="B1968" s="6">
        <v>1957</v>
      </c>
      <c r="C1968" s="37"/>
      <c r="D1968" s="121"/>
      <c r="E1968" s="121"/>
      <c r="F1968" s="121"/>
      <c r="G1968" s="121"/>
      <c r="H1968" s="121"/>
      <c r="I1968" s="121"/>
      <c r="J1968" s="121"/>
      <c r="K1968" s="121"/>
      <c r="L1968" s="121"/>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c r="D1970" s="121"/>
      <c r="E1970" s="121"/>
      <c r="F1970" s="121"/>
      <c r="G1970" s="121"/>
      <c r="H1970" s="121"/>
      <c r="I1970" s="121"/>
      <c r="J1970" s="121"/>
      <c r="K1970" s="121"/>
      <c r="L1970" s="121"/>
      <c r="M1970" s="121"/>
      <c r="N1970" s="121"/>
      <c r="O1970" s="37"/>
      <c r="P1970" s="37"/>
      <c r="Q1970" s="37"/>
      <c r="R1970" s="37"/>
      <c r="S1970" s="37"/>
    </row>
    <row r="1971" spans="2:19">
      <c r="B1971" s="6">
        <v>1954</v>
      </c>
      <c r="C1971" s="37"/>
      <c r="D1971" s="121"/>
      <c r="E1971" s="121"/>
      <c r="F1971" s="121"/>
      <c r="G1971" s="121"/>
      <c r="H1971" s="121"/>
      <c r="I1971" s="121"/>
      <c r="J1971" s="121"/>
      <c r="K1971" s="121"/>
      <c r="L1971" s="121"/>
      <c r="M1971" s="121"/>
      <c r="N1971" s="121"/>
      <c r="O1971" s="37"/>
      <c r="P1971" s="37"/>
      <c r="Q1971" s="37"/>
      <c r="R1971" s="37"/>
      <c r="S1971" s="37"/>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565604.51399999997</v>
      </c>
      <c r="D1996" s="8">
        <f>SUM(D1918:D1995)</f>
        <v>591169.5199999999</v>
      </c>
      <c r="E1996" s="8">
        <f>SUM(E1917:E1995)</f>
        <v>595145.37999999989</v>
      </c>
      <c r="F1996" s="8">
        <f>SUM(F1916:F1995)</f>
        <v>638910.20000000007</v>
      </c>
      <c r="G1996" s="8">
        <f>SUM(G1915:G1995)</f>
        <v>661682.11</v>
      </c>
      <c r="H1996" s="8">
        <f>SUM(H1909:H1995)</f>
        <v>745381.04999999993</v>
      </c>
      <c r="I1996" s="8">
        <f>SUM(I1909:I1995)</f>
        <v>749226.0199999999</v>
      </c>
      <c r="J1996" s="8">
        <f t="shared" ref="J1996" si="37">SUM(J1909:J1995)</f>
        <v>749226.0199999999</v>
      </c>
      <c r="K1996" s="8">
        <f>SUM(K1909:K1995)</f>
        <v>749226.0199999999</v>
      </c>
      <c r="L1996" s="8">
        <f t="shared" ref="L1996" si="38">SUM(L1909:L1995)</f>
        <v>953200.2</v>
      </c>
      <c r="M1996" s="8">
        <f>SUM(M1909:M1995)</f>
        <v>1050682.4099999999</v>
      </c>
      <c r="N1996" s="11">
        <f>SUM(N1904:N1995)</f>
        <v>1064682.4100000001</v>
      </c>
      <c r="O1996" s="11">
        <f>SUM(O1904:O1995)</f>
        <v>1170732.534</v>
      </c>
      <c r="P1996" s="11">
        <f>SUM(P1904:P1995)</f>
        <v>1170732.534</v>
      </c>
      <c r="Q1996" s="11">
        <f>SUM(Q1904:Q1995)</f>
        <v>1170732.534</v>
      </c>
      <c r="R1996" s="11">
        <f>SUM(R1903:R1995)</f>
        <v>1170732.534</v>
      </c>
      <c r="S1996" s="11">
        <f>SUM(S1903:S1995)</f>
        <v>1170732.534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58301.130000000005</v>
      </c>
    </row>
    <row r="1999" spans="1:19">
      <c r="A1999" s="38"/>
      <c r="B1999" s="6">
        <v>2021</v>
      </c>
      <c r="C1999" s="36"/>
      <c r="D1999" s="36"/>
      <c r="E1999" s="36"/>
      <c r="F1999" s="36"/>
      <c r="G1999" s="36"/>
      <c r="H1999" s="36"/>
      <c r="I1999" s="36"/>
      <c r="J1999" s="36"/>
      <c r="K1999" s="36"/>
      <c r="L1999" s="36"/>
      <c r="M1999" s="36"/>
      <c r="N1999" s="36"/>
      <c r="O1999" s="36"/>
      <c r="P1999" s="36"/>
      <c r="Q1999" s="36"/>
      <c r="R1999" s="37">
        <v>74183.472000000009</v>
      </c>
      <c r="S1999" s="37">
        <v>74183.472000000009</v>
      </c>
    </row>
    <row r="2000" spans="1:19">
      <c r="B2000" s="6">
        <v>2020</v>
      </c>
      <c r="C2000" s="36"/>
      <c r="D2000" s="36"/>
      <c r="E2000" s="36"/>
      <c r="F2000" s="36"/>
      <c r="G2000" s="36"/>
      <c r="H2000" s="36"/>
      <c r="I2000" s="36"/>
      <c r="J2000" s="36"/>
      <c r="K2000" s="36"/>
      <c r="L2000" s="36"/>
      <c r="M2000" s="36"/>
      <c r="N2000" s="36"/>
      <c r="O2000" s="36"/>
      <c r="P2000" s="36"/>
      <c r="Q2000" s="37">
        <v>82426.080000000002</v>
      </c>
      <c r="R2000" s="37">
        <v>82426.080000000002</v>
      </c>
      <c r="S2000" s="37">
        <v>82426.080000000002</v>
      </c>
    </row>
    <row r="2001" spans="1:19">
      <c r="A2001" s="40"/>
      <c r="B2001" s="6">
        <v>2019</v>
      </c>
      <c r="C2001" s="36"/>
      <c r="D2001" s="36"/>
      <c r="E2001" s="36"/>
      <c r="F2001" s="36"/>
      <c r="G2001" s="36"/>
      <c r="H2001" s="36"/>
      <c r="I2001" s="36"/>
      <c r="J2001" s="36"/>
      <c r="K2001" s="36"/>
      <c r="L2001" s="36"/>
      <c r="M2001" s="36"/>
      <c r="N2001" s="36"/>
      <c r="O2001" s="36"/>
      <c r="P2001" s="37">
        <v>109156.59000000001</v>
      </c>
      <c r="Q2001" s="37">
        <v>109156.59000000001</v>
      </c>
      <c r="R2001" s="37">
        <v>109156.59000000001</v>
      </c>
      <c r="S2001" s="37">
        <v>109156.59000000001</v>
      </c>
    </row>
    <row r="2002" spans="1:19">
      <c r="A2002" s="40"/>
      <c r="B2002" s="6">
        <v>2018</v>
      </c>
      <c r="C2002" s="36"/>
      <c r="D2002" s="36"/>
      <c r="E2002" s="36"/>
      <c r="F2002" s="36"/>
      <c r="G2002" s="36"/>
      <c r="H2002" s="36"/>
      <c r="I2002" s="36"/>
      <c r="J2002" s="36"/>
      <c r="K2002" s="36"/>
      <c r="L2002" s="36"/>
      <c r="M2002" s="36"/>
      <c r="N2002" s="36"/>
      <c r="O2002" s="37">
        <v>32750.969999999998</v>
      </c>
      <c r="P2002" s="37">
        <v>32750.969999999998</v>
      </c>
      <c r="Q2002" s="37">
        <v>32750.969999999998</v>
      </c>
      <c r="R2002" s="37">
        <v>32750.969999999998</v>
      </c>
      <c r="S2002" s="37">
        <v>32750.969999999998</v>
      </c>
    </row>
    <row r="2003" spans="1:19">
      <c r="A2003" s="40"/>
      <c r="B2003" s="6">
        <v>2017</v>
      </c>
      <c r="C2003" s="36"/>
      <c r="D2003" s="36"/>
      <c r="E2003" s="36"/>
      <c r="F2003" s="36"/>
      <c r="G2003" s="36"/>
      <c r="H2003" s="36"/>
      <c r="I2003" s="36"/>
      <c r="J2003" s="36"/>
      <c r="K2003" s="36"/>
      <c r="L2003" s="36"/>
      <c r="M2003" s="36"/>
      <c r="N2003" s="121">
        <v>6000</v>
      </c>
      <c r="O2003" s="37">
        <v>9911.3799999999992</v>
      </c>
      <c r="P2003" s="37">
        <v>9911.3799999999992</v>
      </c>
      <c r="Q2003" s="37">
        <v>9911.3799999999992</v>
      </c>
      <c r="R2003" s="37">
        <v>9911.3799999999992</v>
      </c>
      <c r="S2003" s="37">
        <v>9911.3799999999992</v>
      </c>
    </row>
    <row r="2004" spans="1:19">
      <c r="B2004" s="6">
        <v>2016</v>
      </c>
      <c r="C2004" s="36"/>
      <c r="D2004" s="36"/>
      <c r="E2004" s="36"/>
      <c r="F2004" s="36"/>
      <c r="G2004" s="36"/>
      <c r="H2004" s="36"/>
      <c r="I2004" s="36"/>
      <c r="J2004" s="36"/>
      <c r="K2004" s="36"/>
      <c r="L2004" s="36"/>
      <c r="M2004" s="121">
        <v>13151.91</v>
      </c>
      <c r="N2004" s="121">
        <v>13151.91</v>
      </c>
      <c r="O2004" s="37">
        <v>13151.91</v>
      </c>
      <c r="P2004" s="37">
        <v>13151.91</v>
      </c>
      <c r="Q2004" s="37">
        <v>13151.91</v>
      </c>
      <c r="R2004" s="37">
        <v>13151.91</v>
      </c>
      <c r="S2004" s="37">
        <v>13151.91</v>
      </c>
    </row>
    <row r="2005" spans="1:19">
      <c r="B2005" s="6">
        <v>2015</v>
      </c>
      <c r="C2005" s="36"/>
      <c r="D2005" s="36"/>
      <c r="E2005" s="36"/>
      <c r="F2005" s="36"/>
      <c r="G2005" s="36"/>
      <c r="H2005" s="36"/>
      <c r="I2005" s="36"/>
      <c r="J2005" s="36"/>
      <c r="K2005" s="36"/>
      <c r="L2005" s="121">
        <v>27692.03</v>
      </c>
      <c r="M2005" s="121">
        <v>27692.03</v>
      </c>
      <c r="N2005" s="121">
        <v>27692.03</v>
      </c>
      <c r="O2005" s="37">
        <v>27692.03</v>
      </c>
      <c r="P2005" s="37">
        <v>27692.03</v>
      </c>
      <c r="Q2005" s="37">
        <v>27692.03</v>
      </c>
      <c r="R2005" s="37">
        <v>27692.03</v>
      </c>
      <c r="S2005" s="37">
        <v>27692.03</v>
      </c>
    </row>
    <row r="2006" spans="1:19">
      <c r="B2006" s="6">
        <v>2014</v>
      </c>
      <c r="C2006" s="36"/>
      <c r="D2006" s="36"/>
      <c r="E2006" s="36"/>
      <c r="F2006" s="36"/>
      <c r="G2006" s="36"/>
      <c r="H2006" s="36"/>
      <c r="I2006" s="36"/>
      <c r="J2006" s="36"/>
      <c r="K2006" s="121">
        <v>33008.25</v>
      </c>
      <c r="L2006" s="121">
        <v>33008.25</v>
      </c>
      <c r="M2006" s="121">
        <v>33008.25</v>
      </c>
      <c r="N2006" s="121">
        <v>33008.25</v>
      </c>
      <c r="O2006" s="37">
        <v>33008.25</v>
      </c>
      <c r="P2006" s="37">
        <v>33008.25</v>
      </c>
      <c r="Q2006" s="37">
        <v>33008.25</v>
      </c>
      <c r="R2006" s="37">
        <v>33008.25</v>
      </c>
      <c r="S2006" s="37">
        <v>33008.25</v>
      </c>
    </row>
    <row r="2007" spans="1:19">
      <c r="B2007" s="6">
        <v>2013</v>
      </c>
      <c r="C2007" s="36"/>
      <c r="D2007" s="36"/>
      <c r="E2007" s="36"/>
      <c r="F2007" s="36"/>
      <c r="G2007" s="36"/>
      <c r="H2007" s="36"/>
      <c r="I2007" s="36"/>
      <c r="J2007" s="121">
        <v>42855.22</v>
      </c>
      <c r="K2007" s="121">
        <v>42855.22</v>
      </c>
      <c r="L2007" s="121">
        <v>42855.22</v>
      </c>
      <c r="M2007" s="121">
        <v>42855.22</v>
      </c>
      <c r="N2007" s="121">
        <v>42855.22</v>
      </c>
      <c r="O2007" s="37">
        <v>42855.22</v>
      </c>
      <c r="P2007" s="37">
        <v>42855.22</v>
      </c>
      <c r="Q2007" s="37">
        <v>42855.22</v>
      </c>
      <c r="R2007" s="37">
        <v>42855.22</v>
      </c>
      <c r="S2007" s="37">
        <v>42855.22</v>
      </c>
    </row>
    <row r="2008" spans="1:19">
      <c r="B2008" s="6">
        <v>2012</v>
      </c>
      <c r="C2008" s="36"/>
      <c r="D2008" s="36"/>
      <c r="E2008" s="36"/>
      <c r="F2008" s="36"/>
      <c r="G2008" s="36"/>
      <c r="H2008" s="36"/>
      <c r="I2008" s="121">
        <v>30609.1</v>
      </c>
      <c r="J2008" s="121">
        <v>30609.1</v>
      </c>
      <c r="K2008" s="121">
        <v>30609.1</v>
      </c>
      <c r="L2008" s="121">
        <v>30609.1</v>
      </c>
      <c r="M2008" s="121">
        <v>30609.1</v>
      </c>
      <c r="N2008" s="121">
        <v>30609.1</v>
      </c>
      <c r="O2008" s="37">
        <v>30609.100000000002</v>
      </c>
      <c r="P2008" s="37">
        <v>30609.100000000002</v>
      </c>
      <c r="Q2008" s="37">
        <v>30609.100000000002</v>
      </c>
      <c r="R2008" s="37">
        <v>30609.100000000002</v>
      </c>
      <c r="S2008" s="37">
        <v>30609.100000000002</v>
      </c>
    </row>
    <row r="2009" spans="1:19">
      <c r="B2009" s="6">
        <v>2011</v>
      </c>
      <c r="C2009" s="36"/>
      <c r="D2009" s="36"/>
      <c r="E2009" s="36"/>
      <c r="F2009" s="36"/>
      <c r="G2009" s="36"/>
      <c r="H2009" s="121">
        <v>68777.02</v>
      </c>
      <c r="I2009" s="121">
        <v>68777.02</v>
      </c>
      <c r="J2009" s="121">
        <v>68777.02</v>
      </c>
      <c r="K2009" s="121">
        <v>68777.02</v>
      </c>
      <c r="L2009" s="121">
        <v>68777.02</v>
      </c>
      <c r="M2009" s="121">
        <v>68777.02</v>
      </c>
      <c r="N2009" s="121">
        <v>68777.02</v>
      </c>
      <c r="O2009" s="37">
        <v>68777.02</v>
      </c>
      <c r="P2009" s="37">
        <v>68777.02</v>
      </c>
      <c r="Q2009" s="37">
        <v>68777.02</v>
      </c>
      <c r="R2009" s="37">
        <v>68777.02</v>
      </c>
      <c r="S2009" s="37">
        <v>68777.02</v>
      </c>
    </row>
    <row r="2010" spans="1:19">
      <c r="B2010" s="6">
        <v>2010</v>
      </c>
      <c r="C2010" s="36"/>
      <c r="D2010" s="36"/>
      <c r="E2010" s="36"/>
      <c r="F2010" s="36"/>
      <c r="G2010" s="121"/>
      <c r="H2010" s="121"/>
      <c r="I2010" s="121"/>
      <c r="J2010" s="121"/>
      <c r="K2010" s="121"/>
      <c r="L2010" s="121"/>
      <c r="M2010" s="121"/>
      <c r="N2010" s="121"/>
      <c r="O2010" s="37"/>
      <c r="P2010" s="37"/>
      <c r="Q2010" s="37"/>
      <c r="R2010" s="37"/>
      <c r="S2010" s="37"/>
    </row>
    <row r="2011" spans="1:19">
      <c r="B2011" s="6">
        <v>2009</v>
      </c>
      <c r="C2011" s="36"/>
      <c r="D2011" s="36"/>
      <c r="E2011" s="36"/>
      <c r="F2011" s="121">
        <v>5905.96</v>
      </c>
      <c r="G2011" s="121">
        <v>5905.96</v>
      </c>
      <c r="H2011" s="121">
        <v>5905.96</v>
      </c>
      <c r="I2011" s="121">
        <v>5905.96</v>
      </c>
      <c r="J2011" s="121">
        <v>5905.96</v>
      </c>
      <c r="K2011" s="121">
        <v>5905.96</v>
      </c>
      <c r="L2011" s="121">
        <v>5905.96</v>
      </c>
      <c r="M2011" s="121">
        <v>5905.96</v>
      </c>
      <c r="N2011" s="121">
        <v>5905.96</v>
      </c>
      <c r="O2011" s="37">
        <v>5905.96</v>
      </c>
      <c r="P2011" s="37">
        <v>5905.96</v>
      </c>
      <c r="Q2011" s="37">
        <v>5905.96</v>
      </c>
      <c r="R2011" s="37">
        <v>5905.96</v>
      </c>
      <c r="S2011" s="37">
        <v>5905.96</v>
      </c>
    </row>
    <row r="2012" spans="1:19">
      <c r="B2012" s="6">
        <v>2008</v>
      </c>
      <c r="C2012" s="36"/>
      <c r="D2012" s="36"/>
      <c r="E2012" s="121">
        <v>10441.98</v>
      </c>
      <c r="F2012" s="121">
        <v>10441.98</v>
      </c>
      <c r="G2012" s="121">
        <v>10441.98</v>
      </c>
      <c r="H2012" s="121">
        <v>10441.98</v>
      </c>
      <c r="I2012" s="121">
        <v>10441.98</v>
      </c>
      <c r="J2012" s="121">
        <v>10441.98</v>
      </c>
      <c r="K2012" s="121">
        <v>10441.98</v>
      </c>
      <c r="L2012" s="121">
        <v>10441.98</v>
      </c>
      <c r="M2012" s="121">
        <v>10441.98</v>
      </c>
      <c r="N2012" s="121">
        <v>10441.98</v>
      </c>
      <c r="O2012" s="37">
        <v>10441.98</v>
      </c>
      <c r="P2012" s="37">
        <v>10441.98</v>
      </c>
      <c r="Q2012" s="37">
        <v>10441.98</v>
      </c>
      <c r="R2012" s="37">
        <v>10441.98</v>
      </c>
      <c r="S2012" s="37">
        <v>10441.98</v>
      </c>
    </row>
    <row r="2013" spans="1:19">
      <c r="B2013" s="6">
        <v>2007</v>
      </c>
      <c r="C2013" s="36"/>
      <c r="D2013" s="121">
        <v>20360.96</v>
      </c>
      <c r="E2013" s="121">
        <v>20360.96</v>
      </c>
      <c r="F2013" s="121">
        <v>20360.96</v>
      </c>
      <c r="G2013" s="121">
        <v>20360.96</v>
      </c>
      <c r="H2013" s="121">
        <v>20360.96</v>
      </c>
      <c r="I2013" s="121">
        <v>20360.96</v>
      </c>
      <c r="J2013" s="121">
        <v>20360.96</v>
      </c>
      <c r="K2013" s="121">
        <v>20360.96</v>
      </c>
      <c r="L2013" s="121">
        <v>20360.96</v>
      </c>
      <c r="M2013" s="121">
        <v>20360.96</v>
      </c>
      <c r="N2013" s="121">
        <v>20360.96</v>
      </c>
      <c r="O2013" s="37">
        <v>20360.96</v>
      </c>
      <c r="P2013" s="37">
        <v>20360.96</v>
      </c>
      <c r="Q2013" s="37">
        <v>20360.96</v>
      </c>
      <c r="R2013" s="37">
        <v>20360.96</v>
      </c>
      <c r="S2013" s="37">
        <v>20360.96</v>
      </c>
    </row>
    <row r="2014" spans="1:19">
      <c r="B2014" s="6">
        <v>2006</v>
      </c>
      <c r="C2014" s="37">
        <v>5876.85</v>
      </c>
      <c r="D2014" s="121">
        <v>5876.85</v>
      </c>
      <c r="E2014" s="121">
        <v>5876.85</v>
      </c>
      <c r="F2014" s="121">
        <v>5876.85</v>
      </c>
      <c r="G2014" s="121">
        <v>5876.85</v>
      </c>
      <c r="H2014" s="121">
        <v>5876.85</v>
      </c>
      <c r="I2014" s="121">
        <v>5876.85</v>
      </c>
      <c r="J2014" s="121">
        <v>5876.85</v>
      </c>
      <c r="K2014" s="121">
        <v>5876.85</v>
      </c>
      <c r="L2014" s="121">
        <v>5876.85</v>
      </c>
      <c r="M2014" s="121">
        <v>5876.85</v>
      </c>
      <c r="N2014" s="121">
        <v>5876.85</v>
      </c>
      <c r="O2014" s="37">
        <v>5876.85</v>
      </c>
      <c r="P2014" s="37">
        <v>5876.85</v>
      </c>
      <c r="Q2014" s="37">
        <v>5876.85</v>
      </c>
      <c r="R2014" s="37">
        <v>5876.85</v>
      </c>
      <c r="S2014" s="37">
        <v>5876.85</v>
      </c>
    </row>
    <row r="2015" spans="1:19">
      <c r="B2015" s="6">
        <v>2005</v>
      </c>
      <c r="C2015" s="37">
        <v>274.91000000000003</v>
      </c>
      <c r="D2015" s="121">
        <v>274.91000000000003</v>
      </c>
      <c r="E2015" s="121">
        <v>274.91000000000003</v>
      </c>
      <c r="F2015" s="121">
        <v>274.91000000000003</v>
      </c>
      <c r="G2015" s="121">
        <v>274.91000000000003</v>
      </c>
      <c r="H2015" s="121">
        <v>274.91000000000003</v>
      </c>
      <c r="I2015" s="121">
        <v>274.91000000000003</v>
      </c>
      <c r="J2015" s="121">
        <v>274.91000000000003</v>
      </c>
      <c r="K2015" s="121">
        <v>274.91000000000003</v>
      </c>
      <c r="L2015" s="121">
        <v>274.91000000000003</v>
      </c>
      <c r="M2015" s="121">
        <v>274.91000000000003</v>
      </c>
      <c r="N2015" s="121">
        <v>274.91000000000003</v>
      </c>
      <c r="O2015" s="37">
        <v>274.91000000000003</v>
      </c>
      <c r="P2015" s="37">
        <v>274.91000000000003</v>
      </c>
      <c r="Q2015" s="37">
        <v>274.91000000000003</v>
      </c>
      <c r="R2015" s="37">
        <v>274.91000000000003</v>
      </c>
      <c r="S2015" s="37">
        <v>274.91000000000003</v>
      </c>
    </row>
    <row r="2016" spans="1:19">
      <c r="B2016" s="6">
        <v>2004</v>
      </c>
      <c r="C2016" s="37">
        <v>19218.3</v>
      </c>
      <c r="D2016" s="121">
        <v>19218.3</v>
      </c>
      <c r="E2016" s="121">
        <v>19218.3</v>
      </c>
      <c r="F2016" s="121">
        <v>19218.3</v>
      </c>
      <c r="G2016" s="121">
        <v>19218.3</v>
      </c>
      <c r="H2016" s="121">
        <v>19218.3</v>
      </c>
      <c r="I2016" s="121">
        <v>19218.3</v>
      </c>
      <c r="J2016" s="121">
        <v>19218.3</v>
      </c>
      <c r="K2016" s="121">
        <v>19218.3</v>
      </c>
      <c r="L2016" s="121">
        <v>19218.3</v>
      </c>
      <c r="M2016" s="121">
        <v>19218.3</v>
      </c>
      <c r="N2016" s="121">
        <v>19218.3</v>
      </c>
      <c r="O2016" s="37">
        <v>19218.3</v>
      </c>
      <c r="P2016" s="37">
        <v>19218.3</v>
      </c>
      <c r="Q2016" s="37">
        <v>19218.3</v>
      </c>
      <c r="R2016" s="37">
        <v>19218.3</v>
      </c>
      <c r="S2016" s="37">
        <v>19218.3</v>
      </c>
    </row>
    <row r="2017" spans="2:19">
      <c r="B2017" s="6">
        <v>2003</v>
      </c>
      <c r="C2017" s="37">
        <v>10222.379999999999</v>
      </c>
      <c r="D2017" s="121">
        <v>10222.379999999999</v>
      </c>
      <c r="E2017" s="121">
        <v>10222.379999999999</v>
      </c>
      <c r="F2017" s="121">
        <v>10222.379999999999</v>
      </c>
      <c r="G2017" s="121">
        <v>10222.379999999999</v>
      </c>
      <c r="H2017" s="121">
        <v>10222.379999999999</v>
      </c>
      <c r="I2017" s="121">
        <v>10222.379999999999</v>
      </c>
      <c r="J2017" s="121">
        <v>10222.379999999999</v>
      </c>
      <c r="K2017" s="121">
        <v>10222.379999999999</v>
      </c>
      <c r="L2017" s="121">
        <v>10222.379999999999</v>
      </c>
      <c r="M2017" s="121">
        <v>10222.379999999999</v>
      </c>
      <c r="N2017" s="121">
        <v>10222.379999999999</v>
      </c>
      <c r="O2017" s="37">
        <v>10222.379999999999</v>
      </c>
      <c r="P2017" s="37">
        <v>10222.379999999999</v>
      </c>
      <c r="Q2017" s="37">
        <v>10222.379999999999</v>
      </c>
      <c r="R2017" s="37">
        <v>10222.379999999999</v>
      </c>
      <c r="S2017" s="37">
        <v>10222.379999999999</v>
      </c>
    </row>
    <row r="2018" spans="2:19">
      <c r="B2018" s="6">
        <v>2002</v>
      </c>
      <c r="C2018" s="37">
        <v>3071.24</v>
      </c>
      <c r="D2018" s="121">
        <v>3071.24</v>
      </c>
      <c r="E2018" s="121">
        <v>3071.24</v>
      </c>
      <c r="F2018" s="121">
        <v>3071.24</v>
      </c>
      <c r="G2018" s="121">
        <v>3071.24</v>
      </c>
      <c r="H2018" s="121">
        <v>3071.24</v>
      </c>
      <c r="I2018" s="121">
        <v>3071.24</v>
      </c>
      <c r="J2018" s="121">
        <v>3071.24</v>
      </c>
      <c r="K2018" s="121">
        <v>3071.24</v>
      </c>
      <c r="L2018" s="121">
        <v>3071.24</v>
      </c>
      <c r="M2018" s="121">
        <v>3071.24</v>
      </c>
      <c r="N2018" s="121">
        <v>3071.24</v>
      </c>
      <c r="O2018" s="37">
        <v>3071.24</v>
      </c>
      <c r="P2018" s="37">
        <v>3071.24</v>
      </c>
      <c r="Q2018" s="37">
        <v>3071.24</v>
      </c>
      <c r="R2018" s="37">
        <v>3071.24</v>
      </c>
      <c r="S2018" s="37">
        <v>3071.24</v>
      </c>
    </row>
    <row r="2019" spans="2:19">
      <c r="B2019" s="6">
        <v>2001</v>
      </c>
      <c r="C2019" s="37">
        <v>17895.213</v>
      </c>
      <c r="D2019" s="121">
        <v>17895.21</v>
      </c>
      <c r="E2019" s="121">
        <v>17895.21</v>
      </c>
      <c r="F2019" s="121">
        <v>17895.21</v>
      </c>
      <c r="G2019" s="121">
        <v>17895.21</v>
      </c>
      <c r="H2019" s="121">
        <v>17895.21</v>
      </c>
      <c r="I2019" s="121">
        <v>17895.21</v>
      </c>
      <c r="J2019" s="121">
        <v>17895.21</v>
      </c>
      <c r="K2019" s="121">
        <v>17895.21</v>
      </c>
      <c r="L2019" s="121">
        <v>17895.21</v>
      </c>
      <c r="M2019" s="121">
        <v>17895.21</v>
      </c>
      <c r="N2019" s="121">
        <v>17895.21</v>
      </c>
      <c r="O2019" s="37">
        <v>17895.213</v>
      </c>
      <c r="P2019" s="37">
        <v>17895.213</v>
      </c>
      <c r="Q2019" s="37">
        <v>17895.213</v>
      </c>
      <c r="R2019" s="37">
        <v>17895.213</v>
      </c>
      <c r="S2019" s="37">
        <v>17895.213</v>
      </c>
    </row>
    <row r="2020" spans="2:19">
      <c r="B2020" s="6">
        <v>2000</v>
      </c>
      <c r="C2020" s="37"/>
      <c r="D2020" s="121"/>
      <c r="E2020" s="121"/>
      <c r="F2020" s="121"/>
      <c r="G2020" s="121"/>
      <c r="H2020" s="121"/>
      <c r="I2020" s="121"/>
      <c r="J2020" s="121"/>
      <c r="K2020" s="121"/>
      <c r="L2020" s="121"/>
      <c r="M2020" s="121"/>
      <c r="N2020" s="121"/>
      <c r="O2020" s="37"/>
      <c r="P2020" s="37"/>
      <c r="Q2020" s="37"/>
      <c r="R2020" s="37"/>
      <c r="S2020" s="37"/>
    </row>
    <row r="2021" spans="2:19">
      <c r="B2021" s="6">
        <v>1999</v>
      </c>
      <c r="C2021" s="37"/>
      <c r="D2021" s="121"/>
      <c r="E2021" s="121"/>
      <c r="F2021" s="121"/>
      <c r="G2021" s="121"/>
      <c r="H2021" s="121"/>
      <c r="I2021" s="121"/>
      <c r="J2021" s="121"/>
      <c r="K2021" s="121"/>
      <c r="L2021" s="121"/>
      <c r="M2021" s="121"/>
      <c r="N2021" s="121"/>
      <c r="O2021" s="37"/>
      <c r="P2021" s="37"/>
      <c r="Q2021" s="37"/>
      <c r="R2021" s="37"/>
      <c r="S2021" s="37"/>
    </row>
    <row r="2022" spans="2:19">
      <c r="B2022" s="6">
        <v>1998</v>
      </c>
      <c r="C2022" s="37"/>
      <c r="D2022" s="121"/>
      <c r="E2022" s="121"/>
      <c r="F2022" s="121"/>
      <c r="G2022" s="121"/>
      <c r="H2022" s="121"/>
      <c r="I2022" s="121"/>
      <c r="J2022" s="121"/>
      <c r="K2022" s="121"/>
      <c r="L2022" s="121"/>
      <c r="M2022" s="121"/>
      <c r="N2022" s="121"/>
      <c r="O2022" s="37"/>
      <c r="P2022" s="37"/>
      <c r="Q2022" s="37"/>
      <c r="R2022" s="37"/>
      <c r="S2022" s="37"/>
    </row>
    <row r="2023" spans="2:19">
      <c r="B2023" s="6">
        <v>1997</v>
      </c>
      <c r="C2023" s="37"/>
      <c r="D2023" s="121"/>
      <c r="E2023" s="121"/>
      <c r="F2023" s="121"/>
      <c r="G2023" s="121"/>
      <c r="H2023" s="121"/>
      <c r="I2023" s="121"/>
      <c r="J2023" s="121"/>
      <c r="K2023" s="121"/>
      <c r="L2023" s="121"/>
      <c r="M2023" s="121"/>
      <c r="N2023" s="121"/>
      <c r="O2023" s="37"/>
      <c r="P2023" s="37"/>
      <c r="Q2023" s="37"/>
      <c r="R2023" s="37"/>
      <c r="S2023" s="37"/>
    </row>
    <row r="2024" spans="2:19">
      <c r="B2024" s="6">
        <v>1996</v>
      </c>
      <c r="C2024" s="37"/>
      <c r="D2024" s="121"/>
      <c r="E2024" s="121"/>
      <c r="F2024" s="121"/>
      <c r="G2024" s="121"/>
      <c r="H2024" s="121"/>
      <c r="I2024" s="121"/>
      <c r="J2024" s="121"/>
      <c r="K2024" s="121"/>
      <c r="L2024" s="121"/>
      <c r="M2024" s="121"/>
      <c r="N2024" s="121"/>
      <c r="O2024" s="37"/>
      <c r="P2024" s="37"/>
      <c r="Q2024" s="37"/>
      <c r="R2024" s="37"/>
      <c r="S2024" s="37"/>
    </row>
    <row r="2025" spans="2:19">
      <c r="B2025" s="6">
        <v>1995</v>
      </c>
      <c r="C2025" s="37"/>
      <c r="D2025" s="121"/>
      <c r="E2025" s="121"/>
      <c r="F2025" s="121"/>
      <c r="G2025" s="121"/>
      <c r="H2025" s="121"/>
      <c r="I2025" s="121"/>
      <c r="J2025" s="121"/>
      <c r="K2025" s="121"/>
      <c r="L2025" s="121"/>
      <c r="M2025" s="121"/>
      <c r="N2025" s="121"/>
      <c r="O2025" s="37"/>
      <c r="P2025" s="37"/>
      <c r="Q2025" s="37"/>
      <c r="R2025" s="37"/>
      <c r="S2025" s="37"/>
    </row>
    <row r="2026" spans="2:19">
      <c r="B2026" s="6">
        <v>1994</v>
      </c>
      <c r="C2026" s="37">
        <v>7820.2109999999993</v>
      </c>
      <c r="D2026" s="121">
        <v>7820.21</v>
      </c>
      <c r="E2026" s="121">
        <v>7820.21</v>
      </c>
      <c r="F2026" s="121">
        <v>7820.21</v>
      </c>
      <c r="G2026" s="121">
        <v>7820.21</v>
      </c>
      <c r="H2026" s="121">
        <v>7820.21</v>
      </c>
      <c r="I2026" s="121">
        <v>7820.21</v>
      </c>
      <c r="J2026" s="121">
        <v>7820.21</v>
      </c>
      <c r="K2026" s="121">
        <v>7820.21</v>
      </c>
      <c r="L2026" s="121">
        <v>7820.21</v>
      </c>
      <c r="M2026" s="121">
        <v>7820.21</v>
      </c>
      <c r="N2026" s="121">
        <v>7820.21</v>
      </c>
      <c r="O2026" s="37">
        <v>7820.2109999999993</v>
      </c>
      <c r="P2026" s="37">
        <v>7820.2109999999993</v>
      </c>
      <c r="Q2026" s="37">
        <v>7820.2109999999993</v>
      </c>
      <c r="R2026" s="37">
        <v>7820.2109999999993</v>
      </c>
      <c r="S2026" s="37">
        <v>7820.2109999999993</v>
      </c>
    </row>
    <row r="2027" spans="2:19">
      <c r="B2027" s="6">
        <v>1993</v>
      </c>
      <c r="C2027" s="37"/>
      <c r="D2027" s="121"/>
      <c r="E2027" s="121"/>
      <c r="F2027" s="121"/>
      <c r="G2027" s="121"/>
      <c r="H2027" s="121"/>
      <c r="I2027" s="121"/>
      <c r="J2027" s="121"/>
      <c r="K2027" s="121"/>
      <c r="L2027" s="121"/>
      <c r="M2027" s="121"/>
      <c r="N2027" s="121"/>
      <c r="O2027" s="37"/>
      <c r="P2027" s="37"/>
      <c r="Q2027" s="37"/>
      <c r="R2027" s="37"/>
      <c r="S2027" s="37"/>
    </row>
    <row r="2028" spans="2:19">
      <c r="B2028" s="6">
        <v>1992</v>
      </c>
      <c r="C2028" s="37"/>
      <c r="D2028" s="121"/>
      <c r="E2028" s="121"/>
      <c r="F2028" s="121"/>
      <c r="G2028" s="121"/>
      <c r="H2028" s="121"/>
      <c r="I2028" s="121"/>
      <c r="J2028" s="121"/>
      <c r="K2028" s="121"/>
      <c r="L2028" s="121"/>
      <c r="M2028" s="121"/>
      <c r="N2028" s="121"/>
      <c r="O2028" s="37"/>
      <c r="P2028" s="37"/>
      <c r="Q2028" s="37"/>
      <c r="R2028" s="37"/>
      <c r="S2028" s="37"/>
    </row>
    <row r="2029" spans="2:19">
      <c r="B2029" s="6">
        <v>1991</v>
      </c>
      <c r="C2029" s="37">
        <v>2060.25</v>
      </c>
      <c r="D2029" s="121">
        <v>2060.25</v>
      </c>
      <c r="E2029" s="121">
        <v>2060.25</v>
      </c>
      <c r="F2029" s="121">
        <v>2060.25</v>
      </c>
      <c r="G2029" s="121">
        <v>2060.25</v>
      </c>
      <c r="H2029" s="121">
        <v>2060.25</v>
      </c>
      <c r="I2029" s="121">
        <v>2060.25</v>
      </c>
      <c r="J2029" s="121">
        <v>2060.25</v>
      </c>
      <c r="K2029" s="121">
        <v>2060.25</v>
      </c>
      <c r="L2029" s="121">
        <v>2060.25</v>
      </c>
      <c r="M2029" s="121">
        <v>2060.25</v>
      </c>
      <c r="N2029" s="121">
        <v>2060.25</v>
      </c>
      <c r="O2029" s="37">
        <v>2060.25</v>
      </c>
      <c r="P2029" s="37">
        <v>2060.25</v>
      </c>
      <c r="Q2029" s="37">
        <v>2060.25</v>
      </c>
      <c r="R2029" s="37">
        <v>2060.25</v>
      </c>
      <c r="S2029" s="37">
        <v>2060.25</v>
      </c>
    </row>
    <row r="2030" spans="2:19">
      <c r="B2030" s="6">
        <v>1990</v>
      </c>
      <c r="C2030" s="37">
        <v>10307.84</v>
      </c>
      <c r="D2030" s="121">
        <v>10307.84</v>
      </c>
      <c r="E2030" s="121">
        <v>10307.84</v>
      </c>
      <c r="F2030" s="121">
        <v>10307.84</v>
      </c>
      <c r="G2030" s="121">
        <v>10307.84</v>
      </c>
      <c r="H2030" s="121">
        <v>10307.84</v>
      </c>
      <c r="I2030" s="121">
        <v>10307.84</v>
      </c>
      <c r="J2030" s="121">
        <v>10307.84</v>
      </c>
      <c r="K2030" s="121">
        <v>10307.84</v>
      </c>
      <c r="L2030" s="121">
        <v>10307.84</v>
      </c>
      <c r="M2030" s="121">
        <v>10307.84</v>
      </c>
      <c r="N2030" s="121">
        <v>10307.84</v>
      </c>
      <c r="O2030" s="37">
        <v>10307.84</v>
      </c>
      <c r="P2030" s="37">
        <v>10307.84</v>
      </c>
      <c r="Q2030" s="37">
        <v>10307.84</v>
      </c>
      <c r="R2030" s="37">
        <v>10307.84</v>
      </c>
      <c r="S2030" s="37">
        <v>10307.84</v>
      </c>
    </row>
    <row r="2031" spans="2:19">
      <c r="B2031" s="6">
        <v>1989</v>
      </c>
      <c r="C2031" s="37">
        <v>59733.9</v>
      </c>
      <c r="D2031" s="121">
        <v>59733.9</v>
      </c>
      <c r="E2031" s="121">
        <v>59733.9</v>
      </c>
      <c r="F2031" s="121">
        <v>59733.9</v>
      </c>
      <c r="G2031" s="121">
        <v>59733.9</v>
      </c>
      <c r="H2031" s="121">
        <v>59733.9</v>
      </c>
      <c r="I2031" s="121">
        <v>59733.9</v>
      </c>
      <c r="J2031" s="121">
        <v>59733.9</v>
      </c>
      <c r="K2031" s="121">
        <v>59733.9</v>
      </c>
      <c r="L2031" s="121">
        <v>59733.9</v>
      </c>
      <c r="M2031" s="121">
        <v>59733.9</v>
      </c>
      <c r="N2031" s="121">
        <v>59733.9</v>
      </c>
      <c r="O2031" s="37">
        <v>59733.9</v>
      </c>
      <c r="P2031" s="37">
        <v>59733.9</v>
      </c>
      <c r="Q2031" s="37">
        <v>59733.9</v>
      </c>
      <c r="R2031" s="37">
        <v>59733.9</v>
      </c>
      <c r="S2031" s="37">
        <v>59733.9</v>
      </c>
    </row>
    <row r="2032" spans="2:19">
      <c r="B2032" s="6">
        <v>1988</v>
      </c>
      <c r="C2032" s="37">
        <v>32374.14</v>
      </c>
      <c r="D2032" s="121">
        <v>32374.14</v>
      </c>
      <c r="E2032" s="121">
        <v>32374.14</v>
      </c>
      <c r="F2032" s="121">
        <v>32374.14</v>
      </c>
      <c r="G2032" s="121">
        <v>32374.14</v>
      </c>
      <c r="H2032" s="121">
        <v>32374.14</v>
      </c>
      <c r="I2032" s="121">
        <v>32374.14</v>
      </c>
      <c r="J2032" s="121">
        <v>32374.14</v>
      </c>
      <c r="K2032" s="121">
        <v>32374.14</v>
      </c>
      <c r="L2032" s="121">
        <v>32374.14</v>
      </c>
      <c r="M2032" s="121">
        <v>32374.14</v>
      </c>
      <c r="N2032" s="121">
        <v>32374.14</v>
      </c>
      <c r="O2032" s="37">
        <v>32374.14</v>
      </c>
      <c r="P2032" s="37">
        <v>32374.14</v>
      </c>
      <c r="Q2032" s="37">
        <v>32374.14</v>
      </c>
      <c r="R2032" s="37">
        <v>32374.14</v>
      </c>
      <c r="S2032" s="37">
        <v>32374.14</v>
      </c>
    </row>
    <row r="2033" spans="2:19">
      <c r="B2033" s="6">
        <v>1987</v>
      </c>
      <c r="C2033" s="37">
        <v>20398.88</v>
      </c>
      <c r="D2033" s="121">
        <v>20398.88</v>
      </c>
      <c r="E2033" s="121">
        <v>20398.88</v>
      </c>
      <c r="F2033" s="121">
        <v>20398.88</v>
      </c>
      <c r="G2033" s="121">
        <v>20398.88</v>
      </c>
      <c r="H2033" s="121">
        <v>20398.88</v>
      </c>
      <c r="I2033" s="121">
        <v>20398.88</v>
      </c>
      <c r="J2033" s="121">
        <v>20398.88</v>
      </c>
      <c r="K2033" s="121">
        <v>20398.88</v>
      </c>
      <c r="L2033" s="121">
        <v>20398.88</v>
      </c>
      <c r="M2033" s="121">
        <v>20398.88</v>
      </c>
      <c r="N2033" s="121">
        <v>20398.88</v>
      </c>
      <c r="O2033" s="37">
        <v>20398.88</v>
      </c>
      <c r="P2033" s="37">
        <v>20398.88</v>
      </c>
      <c r="Q2033" s="37">
        <v>20398.88</v>
      </c>
      <c r="R2033" s="37">
        <v>20398.88</v>
      </c>
      <c r="S2033" s="37">
        <v>20398.88</v>
      </c>
    </row>
    <row r="2034" spans="2:19">
      <c r="B2034" s="6">
        <v>1986</v>
      </c>
      <c r="C2034" s="37">
        <v>24136.720000000001</v>
      </c>
      <c r="D2034" s="121">
        <v>24136.720000000001</v>
      </c>
      <c r="E2034" s="121">
        <v>24136.720000000001</v>
      </c>
      <c r="F2034" s="121">
        <v>24136.720000000001</v>
      </c>
      <c r="G2034" s="121">
        <v>24136.720000000001</v>
      </c>
      <c r="H2034" s="121">
        <v>24136.720000000001</v>
      </c>
      <c r="I2034" s="121">
        <v>24136.720000000001</v>
      </c>
      <c r="J2034" s="121">
        <v>24136.720000000001</v>
      </c>
      <c r="K2034" s="121">
        <v>24136.720000000001</v>
      </c>
      <c r="L2034" s="121">
        <v>24136.720000000001</v>
      </c>
      <c r="M2034" s="121">
        <v>24136.720000000001</v>
      </c>
      <c r="N2034" s="121">
        <v>24136.720000000001</v>
      </c>
      <c r="O2034" s="37">
        <v>24136.720000000001</v>
      </c>
      <c r="P2034" s="37">
        <v>24136.720000000001</v>
      </c>
      <c r="Q2034" s="37">
        <v>24136.720000000001</v>
      </c>
      <c r="R2034" s="37">
        <v>24136.720000000001</v>
      </c>
      <c r="S2034" s="37">
        <v>24136.720000000001</v>
      </c>
    </row>
    <row r="2035" spans="2:19">
      <c r="B2035" s="6">
        <v>1985</v>
      </c>
      <c r="C2035" s="37">
        <v>133586.31200000001</v>
      </c>
      <c r="D2035" s="121">
        <v>133586.31</v>
      </c>
      <c r="E2035" s="121">
        <v>133586.31</v>
      </c>
      <c r="F2035" s="121">
        <v>133586.31</v>
      </c>
      <c r="G2035" s="121">
        <v>133586.31</v>
      </c>
      <c r="H2035" s="121">
        <v>133586.31</v>
      </c>
      <c r="I2035" s="121">
        <v>133586.31</v>
      </c>
      <c r="J2035" s="121">
        <v>133586.31</v>
      </c>
      <c r="K2035" s="121">
        <v>133586.31</v>
      </c>
      <c r="L2035" s="121">
        <v>133586.31</v>
      </c>
      <c r="M2035" s="121">
        <v>133586.31</v>
      </c>
      <c r="N2035" s="121">
        <v>133586.31</v>
      </c>
      <c r="O2035" s="37">
        <v>133586.31200000001</v>
      </c>
      <c r="P2035" s="37">
        <v>133586.31200000001</v>
      </c>
      <c r="Q2035" s="37">
        <v>133586.31200000001</v>
      </c>
      <c r="R2035" s="37">
        <v>133586.31200000001</v>
      </c>
      <c r="S2035" s="37">
        <v>133586.31200000001</v>
      </c>
    </row>
    <row r="2036" spans="2:19">
      <c r="B2036" s="6">
        <v>1984</v>
      </c>
      <c r="C2036" s="37">
        <v>2188.33</v>
      </c>
      <c r="D2036" s="121">
        <v>2188.33</v>
      </c>
      <c r="E2036" s="121">
        <v>2188.33</v>
      </c>
      <c r="F2036" s="121">
        <v>2188.33</v>
      </c>
      <c r="G2036" s="121">
        <v>2188.33</v>
      </c>
      <c r="H2036" s="121">
        <v>2188.33</v>
      </c>
      <c r="I2036" s="121">
        <v>2188.33</v>
      </c>
      <c r="J2036" s="121">
        <v>2188.33</v>
      </c>
      <c r="K2036" s="121">
        <v>2188.33</v>
      </c>
      <c r="L2036" s="121">
        <v>2188.33</v>
      </c>
      <c r="M2036" s="121">
        <v>2188.33</v>
      </c>
      <c r="N2036" s="121">
        <v>2188.33</v>
      </c>
      <c r="O2036" s="37">
        <v>2188.33</v>
      </c>
      <c r="P2036" s="37">
        <v>2188.33</v>
      </c>
      <c r="Q2036" s="37">
        <v>2188.33</v>
      </c>
      <c r="R2036" s="37">
        <v>2188.33</v>
      </c>
      <c r="S2036" s="37">
        <v>2188.33</v>
      </c>
    </row>
    <row r="2037" spans="2:19">
      <c r="B2037" s="6">
        <v>1983</v>
      </c>
      <c r="C2037" s="37">
        <v>31220.93</v>
      </c>
      <c r="D2037" s="121">
        <v>31220.93</v>
      </c>
      <c r="E2037" s="121">
        <v>31220.93</v>
      </c>
      <c r="F2037" s="121">
        <v>31220.93</v>
      </c>
      <c r="G2037" s="121">
        <v>31220.93</v>
      </c>
      <c r="H2037" s="121">
        <v>31220.93</v>
      </c>
      <c r="I2037" s="121">
        <v>31220.93</v>
      </c>
      <c r="J2037" s="121">
        <v>31220.93</v>
      </c>
      <c r="K2037" s="121">
        <v>31220.93</v>
      </c>
      <c r="L2037" s="121">
        <v>31220.93</v>
      </c>
      <c r="M2037" s="121">
        <v>31220.93</v>
      </c>
      <c r="N2037" s="121">
        <v>31220.93</v>
      </c>
      <c r="O2037" s="37">
        <v>31220.93</v>
      </c>
      <c r="P2037" s="37">
        <v>31220.93</v>
      </c>
      <c r="Q2037" s="37">
        <v>31220.93</v>
      </c>
      <c r="R2037" s="37">
        <v>31220.93</v>
      </c>
      <c r="S2037" s="37">
        <v>31220.93</v>
      </c>
    </row>
    <row r="2038" spans="2:19">
      <c r="B2038" s="6">
        <v>1982</v>
      </c>
      <c r="C2038" s="37"/>
      <c r="D2038" s="121"/>
      <c r="E2038" s="121"/>
      <c r="F2038" s="121"/>
      <c r="G2038" s="121"/>
      <c r="H2038" s="121"/>
      <c r="I2038" s="121"/>
      <c r="J2038" s="121"/>
      <c r="K2038" s="121"/>
      <c r="L2038" s="121"/>
      <c r="M2038" s="121"/>
      <c r="N2038" s="121"/>
      <c r="O2038" s="37"/>
      <c r="P2038" s="37"/>
      <c r="Q2038" s="37"/>
      <c r="R2038" s="37"/>
      <c r="S2038" s="37"/>
    </row>
    <row r="2039" spans="2:19">
      <c r="B2039" s="6">
        <v>1981</v>
      </c>
      <c r="C2039" s="37">
        <v>28012.57</v>
      </c>
      <c r="D2039" s="121">
        <v>28012.57</v>
      </c>
      <c r="E2039" s="121">
        <v>28012.57</v>
      </c>
      <c r="F2039" s="121">
        <v>28012.57</v>
      </c>
      <c r="G2039" s="121">
        <v>28012.57</v>
      </c>
      <c r="H2039" s="121">
        <v>28012.57</v>
      </c>
      <c r="I2039" s="121">
        <v>28012.57</v>
      </c>
      <c r="J2039" s="121">
        <v>28012.57</v>
      </c>
      <c r="K2039" s="121">
        <v>28012.57</v>
      </c>
      <c r="L2039" s="121">
        <v>28012.57</v>
      </c>
      <c r="M2039" s="121">
        <v>28012.57</v>
      </c>
      <c r="N2039" s="121">
        <v>28012.57</v>
      </c>
      <c r="O2039" s="37">
        <v>28012.57</v>
      </c>
      <c r="P2039" s="37">
        <v>28012.57</v>
      </c>
      <c r="Q2039" s="37">
        <v>28012.57</v>
      </c>
      <c r="R2039" s="37">
        <v>28012.57</v>
      </c>
      <c r="S2039" s="37">
        <v>28012.57</v>
      </c>
    </row>
    <row r="2040" spans="2:19">
      <c r="B2040" s="6">
        <v>1980</v>
      </c>
      <c r="C2040" s="37"/>
      <c r="D2040" s="121"/>
      <c r="E2040" s="121"/>
      <c r="F2040" s="121"/>
      <c r="G2040" s="121"/>
      <c r="H2040" s="121"/>
      <c r="I2040" s="121"/>
      <c r="J2040" s="121"/>
      <c r="K2040" s="121"/>
      <c r="L2040" s="121"/>
      <c r="M2040" s="121"/>
      <c r="N2040" s="121"/>
      <c r="O2040" s="37"/>
      <c r="P2040" s="37"/>
      <c r="Q2040" s="37"/>
      <c r="R2040" s="37"/>
      <c r="S2040" s="37"/>
    </row>
    <row r="2041" spans="2:19">
      <c r="B2041" s="6">
        <v>1979</v>
      </c>
      <c r="C2041" s="37">
        <v>10003.17</v>
      </c>
      <c r="D2041" s="121">
        <v>10003.17</v>
      </c>
      <c r="E2041" s="121">
        <v>10003.17</v>
      </c>
      <c r="F2041" s="121">
        <v>10003.17</v>
      </c>
      <c r="G2041" s="121">
        <v>10003.17</v>
      </c>
      <c r="H2041" s="121">
        <v>10003.17</v>
      </c>
      <c r="I2041" s="121">
        <v>10003.17</v>
      </c>
      <c r="J2041" s="121">
        <v>10003.17</v>
      </c>
      <c r="K2041" s="121">
        <v>10003.17</v>
      </c>
      <c r="L2041" s="121">
        <v>10003.17</v>
      </c>
      <c r="M2041" s="121">
        <v>10003.17</v>
      </c>
      <c r="N2041" s="121">
        <v>10003.17</v>
      </c>
      <c r="O2041" s="37">
        <v>10003.17</v>
      </c>
      <c r="P2041" s="37">
        <v>10003.17</v>
      </c>
      <c r="Q2041" s="37">
        <v>10003.17</v>
      </c>
      <c r="R2041" s="37">
        <v>10003.17</v>
      </c>
      <c r="S2041" s="37">
        <v>10003.17</v>
      </c>
    </row>
    <row r="2042" spans="2:19">
      <c r="B2042" s="6">
        <v>1978</v>
      </c>
      <c r="C2042" s="37">
        <v>10857.32</v>
      </c>
      <c r="D2042" s="121">
        <v>10857.32</v>
      </c>
      <c r="E2042" s="121">
        <v>10857.32</v>
      </c>
      <c r="F2042" s="121">
        <v>10857.32</v>
      </c>
      <c r="G2042" s="121">
        <v>10857.32</v>
      </c>
      <c r="H2042" s="121">
        <v>10857.32</v>
      </c>
      <c r="I2042" s="121">
        <v>10857.32</v>
      </c>
      <c r="J2042" s="121">
        <v>10857.32</v>
      </c>
      <c r="K2042" s="121">
        <v>10857.32</v>
      </c>
      <c r="L2042" s="121">
        <v>10857.32</v>
      </c>
      <c r="M2042" s="121">
        <v>10857.32</v>
      </c>
      <c r="N2042" s="121">
        <v>10857.32</v>
      </c>
      <c r="O2042" s="37">
        <v>10857.32</v>
      </c>
      <c r="P2042" s="37">
        <v>10857.32</v>
      </c>
      <c r="Q2042" s="37">
        <v>10857.32</v>
      </c>
      <c r="R2042" s="37">
        <v>10857.32</v>
      </c>
      <c r="S2042" s="37">
        <v>10857.32</v>
      </c>
    </row>
    <row r="2043" spans="2:19">
      <c r="B2043" s="6">
        <v>1977</v>
      </c>
      <c r="C2043" s="37">
        <v>24718.07</v>
      </c>
      <c r="D2043" s="121">
        <v>24718.07</v>
      </c>
      <c r="E2043" s="121">
        <v>24718.07</v>
      </c>
      <c r="F2043" s="121">
        <v>24718.07</v>
      </c>
      <c r="G2043" s="121">
        <v>24718.07</v>
      </c>
      <c r="H2043" s="121">
        <v>24718.07</v>
      </c>
      <c r="I2043" s="121">
        <v>24718.07</v>
      </c>
      <c r="J2043" s="121">
        <v>24718.07</v>
      </c>
      <c r="K2043" s="121">
        <v>24718.07</v>
      </c>
      <c r="L2043" s="121">
        <v>24718.07</v>
      </c>
      <c r="M2043" s="121">
        <v>24718.07</v>
      </c>
      <c r="N2043" s="121">
        <v>24718.07</v>
      </c>
      <c r="O2043" s="37">
        <v>24718.07</v>
      </c>
      <c r="P2043" s="37">
        <v>24718.07</v>
      </c>
      <c r="Q2043" s="37">
        <v>24718.07</v>
      </c>
      <c r="R2043" s="37">
        <v>24718.07</v>
      </c>
      <c r="S2043" s="37">
        <v>24718.07</v>
      </c>
    </row>
    <row r="2044" spans="2:19">
      <c r="B2044" s="6">
        <v>1976</v>
      </c>
      <c r="C2044" s="37">
        <v>12928.34</v>
      </c>
      <c r="D2044" s="121">
        <v>12928.34</v>
      </c>
      <c r="E2044" s="121">
        <v>12928.34</v>
      </c>
      <c r="F2044" s="121">
        <v>12928.34</v>
      </c>
      <c r="G2044" s="121">
        <v>12928.34</v>
      </c>
      <c r="H2044" s="121">
        <v>12928.34</v>
      </c>
      <c r="I2044" s="121">
        <v>12928.34</v>
      </c>
      <c r="J2044" s="121">
        <v>12928.34</v>
      </c>
      <c r="K2044" s="121">
        <v>12928.34</v>
      </c>
      <c r="L2044" s="121">
        <v>12928.34</v>
      </c>
      <c r="M2044" s="121">
        <v>12928.34</v>
      </c>
      <c r="N2044" s="121">
        <v>12928.34</v>
      </c>
      <c r="O2044" s="37">
        <v>12928.34</v>
      </c>
      <c r="P2044" s="37">
        <v>12928.34</v>
      </c>
      <c r="Q2044" s="37">
        <v>12928.34</v>
      </c>
      <c r="R2044" s="37">
        <v>12928.34</v>
      </c>
      <c r="S2044" s="37">
        <v>12928.34</v>
      </c>
    </row>
    <row r="2045" spans="2:19">
      <c r="B2045" s="6">
        <v>1975</v>
      </c>
      <c r="C2045" s="37">
        <v>5720.74</v>
      </c>
      <c r="D2045" s="121">
        <v>5720.74</v>
      </c>
      <c r="E2045" s="121">
        <v>5720.74</v>
      </c>
      <c r="F2045" s="121">
        <v>5720.74</v>
      </c>
      <c r="G2045" s="121">
        <v>5720.74</v>
      </c>
      <c r="H2045" s="121">
        <v>5720.74</v>
      </c>
      <c r="I2045" s="121">
        <v>5720.74</v>
      </c>
      <c r="J2045" s="121">
        <v>5720.74</v>
      </c>
      <c r="K2045" s="121">
        <v>5720.74</v>
      </c>
      <c r="L2045" s="121">
        <v>5720.74</v>
      </c>
      <c r="M2045" s="121">
        <v>5720.74</v>
      </c>
      <c r="N2045" s="121">
        <v>5720.74</v>
      </c>
      <c r="O2045" s="37">
        <v>5720.74</v>
      </c>
      <c r="P2045" s="37">
        <v>5720.74</v>
      </c>
      <c r="Q2045" s="37">
        <v>5720.74</v>
      </c>
      <c r="R2045" s="37">
        <v>5720.74</v>
      </c>
      <c r="S2045" s="37">
        <v>5720.74</v>
      </c>
    </row>
    <row r="2046" spans="2:19">
      <c r="B2046" s="6">
        <v>1974</v>
      </c>
      <c r="C2046" s="37">
        <v>37109.58</v>
      </c>
      <c r="D2046" s="121">
        <v>37109.58</v>
      </c>
      <c r="E2046" s="121">
        <v>37109.58</v>
      </c>
      <c r="F2046" s="121">
        <v>37109.58</v>
      </c>
      <c r="G2046" s="121">
        <v>37109.58</v>
      </c>
      <c r="H2046" s="121">
        <v>37109.58</v>
      </c>
      <c r="I2046" s="121">
        <v>37109.58</v>
      </c>
      <c r="J2046" s="121">
        <v>37109.58</v>
      </c>
      <c r="K2046" s="121">
        <v>37109.58</v>
      </c>
      <c r="L2046" s="121">
        <v>37109.58</v>
      </c>
      <c r="M2046" s="121">
        <v>37109.58</v>
      </c>
      <c r="N2046" s="121">
        <v>37109.58</v>
      </c>
      <c r="O2046" s="37">
        <v>37109.58</v>
      </c>
      <c r="P2046" s="37">
        <v>37109.58</v>
      </c>
      <c r="Q2046" s="37">
        <v>37109.58</v>
      </c>
      <c r="R2046" s="37">
        <v>37109.58</v>
      </c>
      <c r="S2046" s="37">
        <v>37109.58</v>
      </c>
    </row>
    <row r="2047" spans="2:19">
      <c r="B2047" s="6">
        <v>1973</v>
      </c>
      <c r="C2047" s="37">
        <v>72879.039999999994</v>
      </c>
      <c r="D2047" s="121">
        <v>72879.039999999994</v>
      </c>
      <c r="E2047" s="121">
        <v>72879.039999999994</v>
      </c>
      <c r="F2047" s="121">
        <v>72879.039999999994</v>
      </c>
      <c r="G2047" s="121">
        <v>72879.039999999994</v>
      </c>
      <c r="H2047" s="121">
        <v>72879.039999999994</v>
      </c>
      <c r="I2047" s="121">
        <v>72879.039999999994</v>
      </c>
      <c r="J2047" s="121">
        <v>72879.039999999994</v>
      </c>
      <c r="K2047" s="121">
        <v>72879.039999999994</v>
      </c>
      <c r="L2047" s="121">
        <v>72879.039999999994</v>
      </c>
      <c r="M2047" s="121">
        <v>72879.039999999994</v>
      </c>
      <c r="N2047" s="121">
        <v>72879.039999999994</v>
      </c>
      <c r="O2047" s="37">
        <v>72879.039999999994</v>
      </c>
      <c r="P2047" s="37">
        <v>72879.039999999994</v>
      </c>
      <c r="Q2047" s="37">
        <v>72879.039999999994</v>
      </c>
      <c r="R2047" s="37">
        <v>72879.039999999994</v>
      </c>
      <c r="S2047" s="37">
        <v>72879.039999999994</v>
      </c>
    </row>
    <row r="2048" spans="2:19">
      <c r="B2048" s="6">
        <v>1972</v>
      </c>
      <c r="C2048" s="37">
        <v>36100.870000000003</v>
      </c>
      <c r="D2048" s="121">
        <v>36100.870000000003</v>
      </c>
      <c r="E2048" s="121">
        <v>36100.870000000003</v>
      </c>
      <c r="F2048" s="121">
        <v>36100.870000000003</v>
      </c>
      <c r="G2048" s="121">
        <v>36100.870000000003</v>
      </c>
      <c r="H2048" s="121">
        <v>36100.870000000003</v>
      </c>
      <c r="I2048" s="121">
        <v>36100.870000000003</v>
      </c>
      <c r="J2048" s="121">
        <v>36100.870000000003</v>
      </c>
      <c r="K2048" s="121">
        <v>36100.870000000003</v>
      </c>
      <c r="L2048" s="121">
        <v>36100.870000000003</v>
      </c>
      <c r="M2048" s="121">
        <v>36100.870000000003</v>
      </c>
      <c r="N2048" s="121">
        <v>36100.870000000003</v>
      </c>
      <c r="O2048" s="37">
        <v>36100.870000000003</v>
      </c>
      <c r="P2048" s="37">
        <v>36100.870000000003</v>
      </c>
      <c r="Q2048" s="37">
        <v>36100.870000000003</v>
      </c>
      <c r="R2048" s="37">
        <v>36100.870000000003</v>
      </c>
      <c r="S2048" s="37">
        <v>36100.870000000003</v>
      </c>
    </row>
    <row r="2049" spans="2:19">
      <c r="B2049" s="6">
        <v>1971</v>
      </c>
      <c r="C2049" s="37">
        <v>35574.71</v>
      </c>
      <c r="D2049" s="121">
        <v>35574.71</v>
      </c>
      <c r="E2049" s="121">
        <v>35574.71</v>
      </c>
      <c r="F2049" s="121">
        <v>35574.71</v>
      </c>
      <c r="G2049" s="121">
        <v>35574.71</v>
      </c>
      <c r="H2049" s="121">
        <v>35574.71</v>
      </c>
      <c r="I2049" s="121">
        <v>35574.71</v>
      </c>
      <c r="J2049" s="121">
        <v>35574.71</v>
      </c>
      <c r="K2049" s="121">
        <v>35574.71</v>
      </c>
      <c r="L2049" s="121">
        <v>35574.71</v>
      </c>
      <c r="M2049" s="121">
        <v>35574.71</v>
      </c>
      <c r="N2049" s="121">
        <v>35574.71</v>
      </c>
      <c r="O2049" s="37">
        <v>35574.71</v>
      </c>
      <c r="P2049" s="37">
        <v>35574.71</v>
      </c>
      <c r="Q2049" s="37">
        <v>35574.71</v>
      </c>
      <c r="R2049" s="37">
        <v>35574.71</v>
      </c>
      <c r="S2049" s="37">
        <v>35574.71</v>
      </c>
    </row>
    <row r="2050" spans="2:19">
      <c r="B2050" s="6">
        <v>1970</v>
      </c>
      <c r="C2050" s="37">
        <v>20235.099999999999</v>
      </c>
      <c r="D2050" s="121">
        <v>20235.099999999999</v>
      </c>
      <c r="E2050" s="121">
        <v>20235.099999999999</v>
      </c>
      <c r="F2050" s="121">
        <v>20235.099999999999</v>
      </c>
      <c r="G2050" s="121">
        <v>20235.099999999999</v>
      </c>
      <c r="H2050" s="121">
        <v>20235.099999999999</v>
      </c>
      <c r="I2050" s="121">
        <v>20235.099999999999</v>
      </c>
      <c r="J2050" s="121">
        <v>20235.099999999999</v>
      </c>
      <c r="K2050" s="121">
        <v>20235.099999999999</v>
      </c>
      <c r="L2050" s="121">
        <v>20235.099999999999</v>
      </c>
      <c r="M2050" s="121">
        <v>20235.099999999999</v>
      </c>
      <c r="N2050" s="121">
        <v>20235.099999999999</v>
      </c>
      <c r="O2050" s="37">
        <v>20235.099999999999</v>
      </c>
      <c r="P2050" s="37">
        <v>20235.099999999999</v>
      </c>
      <c r="Q2050" s="37">
        <v>20235.099999999999</v>
      </c>
      <c r="R2050" s="37">
        <v>20235.099999999999</v>
      </c>
      <c r="S2050" s="37">
        <v>20235.099999999999</v>
      </c>
    </row>
    <row r="2051" spans="2:19">
      <c r="B2051" s="6">
        <v>1969</v>
      </c>
      <c r="C2051" s="37">
        <v>10697.81</v>
      </c>
      <c r="D2051" s="121">
        <v>10697.81</v>
      </c>
      <c r="E2051" s="121">
        <v>10697.81</v>
      </c>
      <c r="F2051" s="121">
        <v>10697.81</v>
      </c>
      <c r="G2051" s="121">
        <v>10697.81</v>
      </c>
      <c r="H2051" s="121">
        <v>10697.81</v>
      </c>
      <c r="I2051" s="121">
        <v>10697.81</v>
      </c>
      <c r="J2051" s="121">
        <v>10697.81</v>
      </c>
      <c r="K2051" s="121">
        <v>10697.81</v>
      </c>
      <c r="L2051" s="121">
        <v>10697.81</v>
      </c>
      <c r="M2051" s="121">
        <v>10697.81</v>
      </c>
      <c r="N2051" s="121">
        <v>10697.81</v>
      </c>
      <c r="O2051" s="37">
        <v>10697.81</v>
      </c>
      <c r="P2051" s="37">
        <v>10697.81</v>
      </c>
      <c r="Q2051" s="37">
        <v>10697.81</v>
      </c>
      <c r="R2051" s="37">
        <v>10697.81</v>
      </c>
      <c r="S2051" s="37">
        <v>10697.81</v>
      </c>
    </row>
    <row r="2052" spans="2:19">
      <c r="B2052" s="6">
        <v>1968</v>
      </c>
      <c r="C2052" s="37">
        <v>739.94</v>
      </c>
      <c r="D2052" s="121">
        <v>739.94</v>
      </c>
      <c r="E2052" s="121">
        <v>739.94</v>
      </c>
      <c r="F2052" s="121">
        <v>739.94</v>
      </c>
      <c r="G2052" s="121">
        <v>739.94</v>
      </c>
      <c r="H2052" s="121">
        <v>739.94</v>
      </c>
      <c r="I2052" s="121">
        <v>739.94</v>
      </c>
      <c r="J2052" s="121">
        <v>739.94</v>
      </c>
      <c r="K2052" s="121">
        <v>739.94</v>
      </c>
      <c r="L2052" s="121">
        <v>739.94</v>
      </c>
      <c r="M2052" s="121">
        <v>739.94</v>
      </c>
      <c r="N2052" s="121">
        <v>739.94</v>
      </c>
      <c r="O2052" s="37">
        <v>739.94</v>
      </c>
      <c r="P2052" s="37">
        <v>739.94</v>
      </c>
      <c r="Q2052" s="37">
        <v>739.94</v>
      </c>
      <c r="R2052" s="37">
        <v>739.94</v>
      </c>
      <c r="S2052" s="37">
        <v>739.94</v>
      </c>
    </row>
    <row r="2053" spans="2:19">
      <c r="B2053" s="6">
        <v>1967</v>
      </c>
      <c r="C2053" s="37">
        <v>3635.18</v>
      </c>
      <c r="D2053" s="121">
        <v>3635.18</v>
      </c>
      <c r="E2053" s="121">
        <v>3635.18</v>
      </c>
      <c r="F2053" s="121">
        <v>3635.18</v>
      </c>
      <c r="G2053" s="121">
        <v>3635.18</v>
      </c>
      <c r="H2053" s="121">
        <v>3635.18</v>
      </c>
      <c r="I2053" s="121">
        <v>3635.18</v>
      </c>
      <c r="J2053" s="121">
        <v>3635.18</v>
      </c>
      <c r="K2053" s="121">
        <v>3635.18</v>
      </c>
      <c r="L2053" s="121">
        <v>3635.18</v>
      </c>
      <c r="M2053" s="121">
        <v>3635.18</v>
      </c>
      <c r="N2053" s="121">
        <v>3635.18</v>
      </c>
      <c r="O2053" s="37">
        <v>3635.18</v>
      </c>
      <c r="P2053" s="37">
        <v>3635.18</v>
      </c>
      <c r="Q2053" s="37">
        <v>3635.18</v>
      </c>
      <c r="R2053" s="37">
        <v>3635.18</v>
      </c>
      <c r="S2053" s="37">
        <v>3635.18</v>
      </c>
    </row>
    <row r="2054" spans="2:19">
      <c r="B2054" s="6">
        <v>1966</v>
      </c>
      <c r="C2054" s="37">
        <v>32711.49</v>
      </c>
      <c r="D2054" s="121">
        <v>32711.49</v>
      </c>
      <c r="E2054" s="121">
        <v>32711.49</v>
      </c>
      <c r="F2054" s="121">
        <v>32711.49</v>
      </c>
      <c r="G2054" s="121">
        <v>32711.49</v>
      </c>
      <c r="H2054" s="121">
        <v>32711.49</v>
      </c>
      <c r="I2054" s="121">
        <v>32711.49</v>
      </c>
      <c r="J2054" s="121">
        <v>32711.49</v>
      </c>
      <c r="K2054" s="121">
        <v>32711.49</v>
      </c>
      <c r="L2054" s="121">
        <v>32711.49</v>
      </c>
      <c r="M2054" s="121">
        <v>32711.49</v>
      </c>
      <c r="N2054" s="121">
        <v>32711.49</v>
      </c>
      <c r="O2054" s="37">
        <v>32711.49</v>
      </c>
      <c r="P2054" s="37">
        <v>32711.49</v>
      </c>
      <c r="Q2054" s="37">
        <v>32711.49</v>
      </c>
      <c r="R2054" s="37">
        <v>32711.49</v>
      </c>
      <c r="S2054" s="37">
        <v>32711.49</v>
      </c>
    </row>
    <row r="2055" spans="2:19">
      <c r="B2055" s="6">
        <v>1965</v>
      </c>
      <c r="C2055" s="37"/>
      <c r="D2055" s="121"/>
      <c r="E2055" s="121"/>
      <c r="F2055" s="121"/>
      <c r="G2055" s="121"/>
      <c r="H2055" s="121"/>
      <c r="I2055" s="121"/>
      <c r="J2055" s="121"/>
      <c r="K2055" s="121"/>
      <c r="L2055" s="121"/>
      <c r="M2055" s="121"/>
      <c r="N2055" s="121"/>
      <c r="O2055" s="37"/>
      <c r="P2055" s="37"/>
      <c r="Q2055" s="37"/>
      <c r="R2055" s="37"/>
      <c r="S2055" s="37"/>
    </row>
    <row r="2056" spans="2:19">
      <c r="B2056" s="6">
        <v>1964</v>
      </c>
      <c r="C2056" s="37"/>
      <c r="D2056" s="121"/>
      <c r="E2056" s="121"/>
      <c r="F2056" s="121"/>
      <c r="G2056" s="121"/>
      <c r="H2056" s="121"/>
      <c r="I2056" s="121"/>
      <c r="J2056" s="121"/>
      <c r="K2056" s="121"/>
      <c r="L2056" s="121"/>
      <c r="M2056" s="121"/>
      <c r="N2056" s="121"/>
      <c r="O2056" s="37"/>
      <c r="P2056" s="37"/>
      <c r="Q2056" s="37"/>
      <c r="R2056" s="37"/>
      <c r="S2056" s="37"/>
    </row>
    <row r="2057" spans="2:19">
      <c r="B2057" s="6">
        <v>1963</v>
      </c>
      <c r="C2057" s="37"/>
      <c r="D2057" s="121"/>
      <c r="E2057" s="121"/>
      <c r="F2057" s="121"/>
      <c r="G2057" s="121"/>
      <c r="H2057" s="121"/>
      <c r="I2057" s="121"/>
      <c r="J2057" s="121"/>
      <c r="K2057" s="121"/>
      <c r="L2057" s="121"/>
      <c r="M2057" s="121"/>
      <c r="N2057" s="121"/>
      <c r="O2057" s="37"/>
      <c r="P2057" s="37"/>
      <c r="Q2057" s="37"/>
      <c r="R2057" s="37"/>
      <c r="S2057" s="37"/>
    </row>
    <row r="2058" spans="2:19">
      <c r="B2058" s="6">
        <v>1962</v>
      </c>
      <c r="C2058" s="37"/>
      <c r="D2058" s="121"/>
      <c r="E2058" s="121"/>
      <c r="F2058" s="121"/>
      <c r="G2058" s="121"/>
      <c r="H2058" s="121"/>
      <c r="I2058" s="121"/>
      <c r="J2058" s="121"/>
      <c r="K2058" s="121"/>
      <c r="L2058" s="121"/>
      <c r="M2058" s="121"/>
      <c r="N2058" s="121"/>
      <c r="O2058" s="37"/>
      <c r="P2058" s="37"/>
      <c r="Q2058" s="37"/>
      <c r="R2058" s="37"/>
      <c r="S2058" s="37"/>
    </row>
    <row r="2059" spans="2:19">
      <c r="B2059" s="6">
        <v>1961</v>
      </c>
      <c r="C2059" s="37"/>
      <c r="D2059" s="121"/>
      <c r="E2059" s="121"/>
      <c r="F2059" s="121"/>
      <c r="G2059" s="121"/>
      <c r="H2059" s="121"/>
      <c r="I2059" s="121"/>
      <c r="J2059" s="121"/>
      <c r="K2059" s="121"/>
      <c r="L2059" s="121"/>
      <c r="M2059" s="121"/>
      <c r="N2059" s="121"/>
      <c r="O2059" s="37"/>
      <c r="P2059" s="37"/>
      <c r="Q2059" s="37"/>
      <c r="R2059" s="37"/>
      <c r="S2059" s="37"/>
    </row>
    <row r="2060" spans="2:19">
      <c r="B2060" s="6">
        <v>1960</v>
      </c>
      <c r="C2060" s="37"/>
      <c r="D2060" s="121"/>
      <c r="E2060" s="121"/>
      <c r="F2060" s="121"/>
      <c r="G2060" s="121"/>
      <c r="H2060" s="121"/>
      <c r="I2060" s="121"/>
      <c r="J2060" s="121"/>
      <c r="K2060" s="121"/>
      <c r="L2060" s="121"/>
      <c r="M2060" s="121"/>
      <c r="N2060" s="121"/>
      <c r="O2060" s="37"/>
      <c r="P2060" s="37"/>
      <c r="Q2060" s="37"/>
      <c r="R2060" s="37"/>
      <c r="S2060" s="37"/>
    </row>
    <row r="2061" spans="2:19">
      <c r="B2061" s="6">
        <v>1959</v>
      </c>
      <c r="C2061" s="37"/>
      <c r="D2061" s="121"/>
      <c r="E2061" s="121"/>
      <c r="F2061" s="121"/>
      <c r="G2061" s="121"/>
      <c r="H2061" s="121"/>
      <c r="I2061" s="121"/>
      <c r="J2061" s="121"/>
      <c r="K2061" s="121"/>
      <c r="L2061" s="121"/>
      <c r="M2061" s="121"/>
      <c r="N2061" s="121"/>
      <c r="O2061" s="37"/>
      <c r="P2061" s="37"/>
      <c r="Q2061" s="37"/>
      <c r="R2061" s="37"/>
      <c r="S2061" s="37"/>
    </row>
    <row r="2062" spans="2:19">
      <c r="B2062" s="6">
        <v>1958</v>
      </c>
      <c r="C2062" s="37"/>
      <c r="D2062" s="121"/>
      <c r="E2062" s="121"/>
      <c r="F2062" s="121"/>
      <c r="G2062" s="121"/>
      <c r="H2062" s="121"/>
      <c r="I2062" s="121"/>
      <c r="J2062" s="121"/>
      <c r="K2062" s="121"/>
      <c r="L2062" s="121"/>
      <c r="M2062" s="121"/>
      <c r="N2062" s="121"/>
      <c r="O2062" s="37"/>
      <c r="P2062" s="37"/>
      <c r="Q2062" s="37"/>
      <c r="R2062" s="37"/>
      <c r="S2062" s="37"/>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722310.33600000001</v>
      </c>
      <c r="D2091" s="8">
        <f>SUM(D2013:D2090)</f>
        <v>742671.29</v>
      </c>
      <c r="E2091" s="8">
        <f>SUM(E2012:E2090)</f>
        <v>753113.27000000014</v>
      </c>
      <c r="F2091" s="8">
        <f>SUM(F2011:F2090)</f>
        <v>759019.2300000001</v>
      </c>
      <c r="G2091" s="8">
        <f>SUM(G2010:G2090)</f>
        <v>759019.2300000001</v>
      </c>
      <c r="H2091" s="8">
        <f>SUM(H2004:H2090)</f>
        <v>827796.24999999988</v>
      </c>
      <c r="I2091" s="8">
        <f>SUM(I2004:I2090)</f>
        <v>858405.34999999986</v>
      </c>
      <c r="J2091" s="8">
        <f t="shared" ref="J2091" si="39">SUM(J2004:J2090)</f>
        <v>901260.57</v>
      </c>
      <c r="K2091" s="8">
        <f>SUM(K2004:K2090)</f>
        <v>934268.82</v>
      </c>
      <c r="L2091" s="8">
        <f t="shared" ref="L2091" si="40">SUM(L2004:L2090)</f>
        <v>961960.85</v>
      </c>
      <c r="M2091" s="8">
        <f>SUM(M2004:M2090)</f>
        <v>975112.75999999989</v>
      </c>
      <c r="N2091" s="11">
        <f>SUM(N1999:N2090)</f>
        <v>981112.75999999989</v>
      </c>
      <c r="O2091" s="11">
        <f>SUM(O1999:O2090)</f>
        <v>1017775.1159999999</v>
      </c>
      <c r="P2091" s="11">
        <f>SUM(P1999:P2090)</f>
        <v>1126931.7059999998</v>
      </c>
      <c r="Q2091" s="11">
        <f>SUM(Q1999:Q2090)</f>
        <v>1209357.7859999998</v>
      </c>
      <c r="R2091" s="11">
        <f>SUM(R1998:R2090)</f>
        <v>1283541.2579999999</v>
      </c>
      <c r="S2091" s="11">
        <f>SUM(S1998:S2090)</f>
        <v>1341842.3880000003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c r="I2104" s="121"/>
      <c r="J2104" s="121"/>
      <c r="K2104" s="121"/>
      <c r="L2104" s="121"/>
      <c r="M2104" s="121"/>
      <c r="N2104" s="121"/>
      <c r="O2104" s="37"/>
      <c r="P2104" s="37"/>
      <c r="Q2104" s="37"/>
      <c r="R2104" s="37"/>
      <c r="S2104" s="37"/>
    </row>
    <row r="2105" spans="1:19">
      <c r="B2105" s="6">
        <v>2010</v>
      </c>
      <c r="C2105" s="36"/>
      <c r="D2105" s="36"/>
      <c r="E2105" s="36"/>
      <c r="F2105" s="36"/>
      <c r="G2105" s="121"/>
      <c r="H2105" s="121"/>
      <c r="I2105" s="121"/>
      <c r="J2105" s="121"/>
      <c r="K2105" s="121"/>
      <c r="L2105" s="121"/>
      <c r="M2105" s="121"/>
      <c r="N2105" s="121"/>
      <c r="O2105" s="37"/>
      <c r="P2105" s="37"/>
      <c r="Q2105" s="37"/>
      <c r="R2105" s="37"/>
      <c r="S2105" s="37"/>
    </row>
    <row r="2106" spans="1:19">
      <c r="B2106" s="6">
        <v>2009</v>
      </c>
      <c r="C2106" s="36"/>
      <c r="D2106" s="36"/>
      <c r="E2106" s="36"/>
      <c r="F2106" s="121"/>
      <c r="G2106" s="121"/>
      <c r="H2106" s="121"/>
      <c r="I2106" s="121"/>
      <c r="J2106" s="121"/>
      <c r="K2106" s="121"/>
      <c r="L2106" s="121"/>
      <c r="M2106" s="121"/>
      <c r="N2106" s="121"/>
      <c r="O2106" s="37"/>
      <c r="P2106" s="37"/>
      <c r="Q2106" s="37"/>
      <c r="R2106" s="37"/>
      <c r="S2106" s="37"/>
    </row>
    <row r="2107" spans="1:19">
      <c r="B2107" s="6">
        <v>2008</v>
      </c>
      <c r="C2107" s="36"/>
      <c r="D2107" s="36"/>
      <c r="E2107" s="121"/>
      <c r="F2107" s="121"/>
      <c r="G2107" s="121"/>
      <c r="H2107" s="121"/>
      <c r="I2107" s="121"/>
      <c r="J2107" s="121"/>
      <c r="K2107" s="121"/>
      <c r="L2107" s="121"/>
      <c r="M2107" s="121"/>
      <c r="N2107" s="121"/>
      <c r="O2107" s="37"/>
      <c r="P2107" s="37"/>
      <c r="Q2107" s="37"/>
      <c r="R2107" s="37"/>
      <c r="S2107" s="37"/>
    </row>
    <row r="2108" spans="1:19">
      <c r="B2108" s="6">
        <v>2007</v>
      </c>
      <c r="C2108" s="36"/>
      <c r="D2108" s="121"/>
      <c r="E2108" s="121"/>
      <c r="F2108" s="121"/>
      <c r="G2108" s="121"/>
      <c r="H2108" s="121"/>
      <c r="I2108" s="121"/>
      <c r="J2108" s="121"/>
      <c r="K2108" s="121"/>
      <c r="L2108" s="121"/>
      <c r="M2108" s="121"/>
      <c r="N2108" s="121"/>
      <c r="O2108" s="37"/>
      <c r="P2108" s="37"/>
      <c r="Q2108" s="37"/>
      <c r="R2108" s="37"/>
      <c r="S2108" s="37"/>
    </row>
    <row r="2109" spans="1:19">
      <c r="B2109" s="6">
        <v>2006</v>
      </c>
      <c r="C2109" s="37"/>
      <c r="D2109" s="121"/>
      <c r="E2109" s="121"/>
      <c r="F2109" s="121"/>
      <c r="G2109" s="121"/>
      <c r="H2109" s="121"/>
      <c r="I2109" s="121"/>
      <c r="J2109" s="121"/>
      <c r="K2109" s="121"/>
      <c r="L2109" s="121"/>
      <c r="M2109" s="121"/>
      <c r="N2109" s="121"/>
      <c r="O2109" s="37"/>
      <c r="P2109" s="37"/>
      <c r="Q2109" s="37"/>
      <c r="R2109" s="37"/>
      <c r="S2109" s="37"/>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c r="J2111" s="121"/>
      <c r="K2111" s="121"/>
      <c r="L2111" s="121"/>
      <c r="M2111" s="121"/>
      <c r="N2111" s="121"/>
      <c r="O2111" s="37"/>
      <c r="P2111" s="37"/>
      <c r="Q2111" s="37"/>
      <c r="R2111" s="37"/>
      <c r="S2111" s="37"/>
    </row>
    <row r="2112" spans="1:19">
      <c r="B2112" s="6">
        <v>2003</v>
      </c>
      <c r="C2112" s="37"/>
      <c r="D2112" s="121"/>
      <c r="E2112" s="121"/>
      <c r="F2112" s="121"/>
      <c r="G2112" s="121"/>
      <c r="H2112" s="121"/>
      <c r="I2112" s="121"/>
      <c r="J2112" s="121"/>
      <c r="K2112" s="121"/>
      <c r="L2112" s="121"/>
      <c r="M2112" s="121"/>
      <c r="N2112" s="121"/>
      <c r="O2112" s="37"/>
      <c r="P2112" s="37"/>
      <c r="Q2112" s="37"/>
      <c r="R2112" s="37"/>
      <c r="S2112" s="37"/>
    </row>
    <row r="2113" spans="2:19">
      <c r="B2113" s="6">
        <v>2002</v>
      </c>
      <c r="C2113" s="37"/>
      <c r="D2113" s="121"/>
      <c r="E2113" s="121"/>
      <c r="F2113" s="121"/>
      <c r="G2113" s="121"/>
      <c r="H2113" s="121"/>
      <c r="I2113" s="121"/>
      <c r="J2113" s="121"/>
      <c r="K2113" s="121"/>
      <c r="L2113" s="121"/>
      <c r="M2113" s="121"/>
      <c r="N2113" s="121"/>
      <c r="O2113" s="37"/>
      <c r="P2113" s="37"/>
      <c r="Q2113" s="37"/>
      <c r="R2113" s="37"/>
      <c r="S2113" s="37"/>
    </row>
    <row r="2114" spans="2:19">
      <c r="B2114" s="6">
        <v>2001</v>
      </c>
      <c r="C2114" s="37"/>
      <c r="D2114" s="121"/>
      <c r="E2114" s="121"/>
      <c r="F2114" s="121"/>
      <c r="G2114" s="121"/>
      <c r="H2114" s="121"/>
      <c r="I2114" s="121"/>
      <c r="J2114" s="121"/>
      <c r="K2114" s="121"/>
      <c r="L2114" s="121"/>
      <c r="M2114" s="121"/>
      <c r="N2114" s="121"/>
      <c r="O2114" s="37"/>
      <c r="P2114" s="37"/>
      <c r="Q2114" s="37"/>
      <c r="R2114" s="37"/>
      <c r="S2114" s="37"/>
    </row>
    <row r="2115" spans="2:19">
      <c r="B2115" s="6">
        <v>2000</v>
      </c>
      <c r="C2115" s="37"/>
      <c r="D2115" s="121"/>
      <c r="E2115" s="121"/>
      <c r="F2115" s="121"/>
      <c r="G2115" s="121"/>
      <c r="H2115" s="121"/>
      <c r="I2115" s="121"/>
      <c r="J2115" s="121"/>
      <c r="K2115" s="121"/>
      <c r="L2115" s="121"/>
      <c r="M2115" s="121"/>
      <c r="N2115" s="121"/>
      <c r="O2115" s="37"/>
      <c r="P2115" s="37"/>
      <c r="Q2115" s="37"/>
      <c r="R2115" s="37"/>
      <c r="S2115" s="37"/>
    </row>
    <row r="2116" spans="2:19">
      <c r="B2116" s="6">
        <v>1999</v>
      </c>
      <c r="C2116" s="37"/>
      <c r="D2116" s="121"/>
      <c r="E2116" s="121"/>
      <c r="F2116" s="121"/>
      <c r="G2116" s="121"/>
      <c r="H2116" s="121"/>
      <c r="I2116" s="121"/>
      <c r="J2116" s="121"/>
      <c r="K2116" s="121"/>
      <c r="L2116" s="121"/>
      <c r="M2116" s="121"/>
      <c r="N2116" s="121"/>
      <c r="O2116" s="37"/>
      <c r="P2116" s="37"/>
      <c r="Q2116" s="37"/>
      <c r="R2116" s="37"/>
      <c r="S2116" s="37"/>
    </row>
    <row r="2117" spans="2:19">
      <c r="B2117" s="6">
        <v>1998</v>
      </c>
      <c r="C2117" s="37"/>
      <c r="D2117" s="121"/>
      <c r="E2117" s="121"/>
      <c r="F2117" s="121"/>
      <c r="G2117" s="121"/>
      <c r="H2117" s="121"/>
      <c r="I2117" s="121"/>
      <c r="J2117" s="121"/>
      <c r="K2117" s="121"/>
      <c r="L2117" s="121"/>
      <c r="M2117" s="121"/>
      <c r="N2117" s="121"/>
      <c r="O2117" s="37"/>
      <c r="P2117" s="37"/>
      <c r="Q2117" s="37"/>
      <c r="R2117" s="37"/>
      <c r="S2117" s="37"/>
    </row>
    <row r="2118" spans="2:19">
      <c r="B2118" s="6">
        <v>1997</v>
      </c>
      <c r="C2118" s="37"/>
      <c r="D2118" s="121"/>
      <c r="E2118" s="121"/>
      <c r="F2118" s="121"/>
      <c r="G2118" s="121"/>
      <c r="H2118" s="121"/>
      <c r="I2118" s="121"/>
      <c r="J2118" s="121"/>
      <c r="K2118" s="121"/>
      <c r="L2118" s="121"/>
      <c r="M2118" s="121"/>
      <c r="N2118" s="121"/>
      <c r="O2118" s="37"/>
      <c r="P2118" s="37"/>
      <c r="Q2118" s="37"/>
      <c r="R2118" s="37"/>
      <c r="S2118" s="37"/>
    </row>
    <row r="2119" spans="2:19">
      <c r="B2119" s="6">
        <v>1996</v>
      </c>
      <c r="C2119" s="37"/>
      <c r="D2119" s="121"/>
      <c r="E2119" s="121"/>
      <c r="F2119" s="121"/>
      <c r="G2119" s="121"/>
      <c r="H2119" s="121"/>
      <c r="I2119" s="121"/>
      <c r="J2119" s="121"/>
      <c r="K2119" s="121"/>
      <c r="L2119" s="121"/>
      <c r="M2119" s="121"/>
      <c r="N2119" s="121"/>
      <c r="O2119" s="37"/>
      <c r="P2119" s="37"/>
      <c r="Q2119" s="37"/>
      <c r="R2119" s="37"/>
      <c r="S2119" s="37"/>
    </row>
    <row r="2120" spans="2:19">
      <c r="B2120" s="6">
        <v>1995</v>
      </c>
      <c r="C2120" s="37"/>
      <c r="D2120" s="121"/>
      <c r="E2120" s="121"/>
      <c r="F2120" s="121"/>
      <c r="G2120" s="121"/>
      <c r="H2120" s="121"/>
      <c r="I2120" s="121"/>
      <c r="J2120" s="121"/>
      <c r="K2120" s="121"/>
      <c r="L2120" s="121"/>
      <c r="M2120" s="121"/>
      <c r="N2120" s="121"/>
      <c r="O2120" s="37"/>
      <c r="P2120" s="37"/>
      <c r="Q2120" s="37"/>
      <c r="R2120" s="37"/>
      <c r="S2120" s="37"/>
    </row>
    <row r="2121" spans="2:19">
      <c r="B2121" s="6">
        <v>1994</v>
      </c>
      <c r="C2121" s="37"/>
      <c r="D2121" s="121"/>
      <c r="E2121" s="121"/>
      <c r="F2121" s="121"/>
      <c r="G2121" s="121"/>
      <c r="H2121" s="121"/>
      <c r="I2121" s="121"/>
      <c r="J2121" s="121"/>
      <c r="K2121" s="121"/>
      <c r="L2121" s="121"/>
      <c r="M2121" s="121"/>
      <c r="N2121" s="121"/>
      <c r="O2121" s="37"/>
      <c r="P2121" s="37"/>
      <c r="Q2121" s="37"/>
      <c r="R2121" s="37"/>
      <c r="S2121" s="37"/>
    </row>
    <row r="2122" spans="2:19">
      <c r="B2122" s="6">
        <v>1993</v>
      </c>
      <c r="C2122" s="37"/>
      <c r="D2122" s="121"/>
      <c r="E2122" s="121"/>
      <c r="F2122" s="121"/>
      <c r="G2122" s="121"/>
      <c r="H2122" s="121"/>
      <c r="I2122" s="121"/>
      <c r="J2122" s="121"/>
      <c r="K2122" s="121"/>
      <c r="L2122" s="121"/>
      <c r="M2122" s="121"/>
      <c r="N2122" s="121"/>
      <c r="O2122" s="37"/>
      <c r="P2122" s="37"/>
      <c r="Q2122" s="37"/>
      <c r="R2122" s="37"/>
      <c r="S2122" s="37"/>
    </row>
    <row r="2123" spans="2:19">
      <c r="B2123" s="6">
        <v>1992</v>
      </c>
      <c r="C2123" s="37"/>
      <c r="D2123" s="121"/>
      <c r="E2123" s="121"/>
      <c r="F2123" s="121"/>
      <c r="G2123" s="121"/>
      <c r="H2123" s="121"/>
      <c r="I2123" s="121"/>
      <c r="J2123" s="121"/>
      <c r="K2123" s="121"/>
      <c r="L2123" s="121"/>
      <c r="M2123" s="121"/>
      <c r="N2123" s="121"/>
      <c r="O2123" s="37"/>
      <c r="P2123" s="37"/>
      <c r="Q2123" s="37"/>
      <c r="R2123" s="37"/>
      <c r="S2123" s="37"/>
    </row>
    <row r="2124" spans="2:19">
      <c r="B2124" s="6">
        <v>1991</v>
      </c>
      <c r="C2124" s="37"/>
      <c r="D2124" s="121"/>
      <c r="E2124" s="121"/>
      <c r="F2124" s="121"/>
      <c r="G2124" s="121"/>
      <c r="H2124" s="121"/>
      <c r="I2124" s="121"/>
      <c r="J2124" s="121"/>
      <c r="K2124" s="121"/>
      <c r="L2124" s="121"/>
      <c r="M2124" s="121"/>
      <c r="N2124" s="121"/>
      <c r="O2124" s="37"/>
      <c r="P2124" s="37"/>
      <c r="Q2124" s="37"/>
      <c r="R2124" s="37"/>
      <c r="S2124" s="37"/>
    </row>
    <row r="2125" spans="2:19">
      <c r="B2125" s="6">
        <v>1990</v>
      </c>
      <c r="C2125" s="37"/>
      <c r="D2125" s="121"/>
      <c r="E2125" s="121"/>
      <c r="F2125" s="121"/>
      <c r="G2125" s="121"/>
      <c r="H2125" s="121"/>
      <c r="I2125" s="121"/>
      <c r="J2125" s="121"/>
      <c r="K2125" s="121"/>
      <c r="L2125" s="121"/>
      <c r="M2125" s="121"/>
      <c r="N2125" s="121"/>
      <c r="O2125" s="37"/>
      <c r="P2125" s="37"/>
      <c r="Q2125" s="37"/>
      <c r="R2125" s="37"/>
      <c r="S2125" s="37"/>
    </row>
    <row r="2126" spans="2:19">
      <c r="B2126" s="6">
        <v>1989</v>
      </c>
      <c r="C2126" s="37"/>
      <c r="D2126" s="121"/>
      <c r="E2126" s="121"/>
      <c r="F2126" s="121"/>
      <c r="G2126" s="121"/>
      <c r="H2126" s="121"/>
      <c r="I2126" s="121"/>
      <c r="J2126" s="121"/>
      <c r="K2126" s="121"/>
      <c r="L2126" s="121"/>
      <c r="M2126" s="121"/>
      <c r="N2126" s="121"/>
      <c r="O2126" s="37"/>
      <c r="P2126" s="37"/>
      <c r="Q2126" s="37"/>
      <c r="R2126" s="37"/>
      <c r="S2126" s="37"/>
    </row>
    <row r="2127" spans="2:19">
      <c r="B2127" s="6">
        <v>1988</v>
      </c>
      <c r="C2127" s="37"/>
      <c r="D2127" s="121"/>
      <c r="E2127" s="121"/>
      <c r="F2127" s="121"/>
      <c r="G2127" s="121"/>
      <c r="H2127" s="121"/>
      <c r="I2127" s="121"/>
      <c r="J2127" s="121"/>
      <c r="K2127" s="121"/>
      <c r="L2127" s="121"/>
      <c r="M2127" s="121"/>
      <c r="N2127" s="121"/>
      <c r="O2127" s="37"/>
      <c r="P2127" s="37"/>
      <c r="Q2127" s="37"/>
      <c r="R2127" s="37"/>
      <c r="S2127" s="37"/>
    </row>
    <row r="2128" spans="2:19">
      <c r="B2128" s="6">
        <v>1987</v>
      </c>
      <c r="C2128" s="37"/>
      <c r="D2128" s="121"/>
      <c r="E2128" s="121"/>
      <c r="F2128" s="121"/>
      <c r="G2128" s="121"/>
      <c r="H2128" s="121"/>
      <c r="I2128" s="121"/>
      <c r="J2128" s="121"/>
      <c r="K2128" s="121"/>
      <c r="L2128" s="121"/>
      <c r="M2128" s="121"/>
      <c r="N2128" s="121"/>
      <c r="O2128" s="37"/>
      <c r="P2128" s="37"/>
      <c r="Q2128" s="37"/>
      <c r="R2128" s="37"/>
      <c r="S2128" s="37"/>
    </row>
    <row r="2129" spans="2:19">
      <c r="B2129" s="6">
        <v>1986</v>
      </c>
      <c r="C2129" s="37"/>
      <c r="D2129" s="121"/>
      <c r="E2129" s="121"/>
      <c r="F2129" s="121"/>
      <c r="G2129" s="121"/>
      <c r="H2129" s="121"/>
      <c r="I2129" s="121"/>
      <c r="J2129" s="121"/>
      <c r="K2129" s="121"/>
      <c r="L2129" s="121"/>
      <c r="M2129" s="121"/>
      <c r="N2129" s="121"/>
      <c r="O2129" s="37"/>
      <c r="P2129" s="37"/>
      <c r="Q2129" s="37"/>
      <c r="R2129" s="37"/>
      <c r="S2129" s="37"/>
    </row>
    <row r="2130" spans="2:19">
      <c r="B2130" s="6">
        <v>1985</v>
      </c>
      <c r="C2130" s="37"/>
      <c r="D2130" s="121"/>
      <c r="E2130" s="121"/>
      <c r="F2130" s="121"/>
      <c r="G2130" s="121"/>
      <c r="H2130" s="121"/>
      <c r="I2130" s="121"/>
      <c r="J2130" s="121"/>
      <c r="K2130" s="121"/>
      <c r="L2130" s="121"/>
      <c r="M2130" s="121"/>
      <c r="N2130" s="121"/>
      <c r="O2130" s="37"/>
      <c r="P2130" s="37"/>
      <c r="Q2130" s="37"/>
      <c r="R2130" s="37"/>
      <c r="S2130" s="37"/>
    </row>
    <row r="2131" spans="2:19">
      <c r="B2131" s="6">
        <v>1984</v>
      </c>
      <c r="C2131" s="37"/>
      <c r="D2131" s="121"/>
      <c r="E2131" s="121"/>
      <c r="F2131" s="121"/>
      <c r="G2131" s="121"/>
      <c r="H2131" s="121"/>
      <c r="I2131" s="121"/>
      <c r="J2131" s="121"/>
      <c r="K2131" s="121"/>
      <c r="L2131" s="121"/>
      <c r="M2131" s="121"/>
      <c r="N2131" s="121"/>
      <c r="O2131" s="37"/>
      <c r="P2131" s="37"/>
      <c r="Q2131" s="37"/>
      <c r="R2131" s="37"/>
      <c r="S2131" s="37"/>
    </row>
    <row r="2132" spans="2:19">
      <c r="B2132" s="6">
        <v>1983</v>
      </c>
      <c r="C2132" s="37"/>
      <c r="D2132" s="121"/>
      <c r="E2132" s="121"/>
      <c r="F2132" s="121"/>
      <c r="G2132" s="121"/>
      <c r="H2132" s="121"/>
      <c r="I2132" s="121"/>
      <c r="J2132" s="121"/>
      <c r="K2132" s="121"/>
      <c r="L2132" s="121"/>
      <c r="M2132" s="121"/>
      <c r="N2132" s="121"/>
      <c r="O2132" s="37"/>
      <c r="P2132" s="37"/>
      <c r="Q2132" s="37"/>
      <c r="R2132" s="37"/>
      <c r="S2132" s="37"/>
    </row>
    <row r="2133" spans="2:19">
      <c r="B2133" s="6">
        <v>1982</v>
      </c>
      <c r="C2133" s="37"/>
      <c r="D2133" s="121"/>
      <c r="E2133" s="121"/>
      <c r="F2133" s="121"/>
      <c r="G2133" s="121"/>
      <c r="H2133" s="121"/>
      <c r="I2133" s="121"/>
      <c r="J2133" s="121"/>
      <c r="K2133" s="121"/>
      <c r="L2133" s="121"/>
      <c r="M2133" s="121"/>
      <c r="N2133" s="121"/>
      <c r="O2133" s="37"/>
      <c r="P2133" s="37"/>
      <c r="Q2133" s="37"/>
      <c r="R2133" s="37"/>
      <c r="S2133" s="37"/>
    </row>
    <row r="2134" spans="2:19">
      <c r="B2134" s="6">
        <v>1981</v>
      </c>
      <c r="C2134" s="37"/>
      <c r="D2134" s="121"/>
      <c r="E2134" s="121"/>
      <c r="F2134" s="121"/>
      <c r="G2134" s="121"/>
      <c r="H2134" s="121"/>
      <c r="I2134" s="121"/>
      <c r="J2134" s="121"/>
      <c r="K2134" s="121"/>
      <c r="L2134" s="121"/>
      <c r="M2134" s="121"/>
      <c r="N2134" s="121"/>
      <c r="O2134" s="37"/>
      <c r="P2134" s="37"/>
      <c r="Q2134" s="37"/>
      <c r="R2134" s="37"/>
      <c r="S2134" s="37"/>
    </row>
    <row r="2135" spans="2:19">
      <c r="B2135" s="6">
        <v>1980</v>
      </c>
      <c r="C2135" s="37"/>
      <c r="D2135" s="121"/>
      <c r="E2135" s="121"/>
      <c r="F2135" s="121"/>
      <c r="G2135" s="121"/>
      <c r="H2135" s="121"/>
      <c r="I2135" s="121"/>
      <c r="J2135" s="121"/>
      <c r="K2135" s="121"/>
      <c r="L2135" s="121"/>
      <c r="M2135" s="121"/>
      <c r="N2135" s="121"/>
      <c r="O2135" s="37"/>
      <c r="P2135" s="37"/>
      <c r="Q2135" s="37"/>
      <c r="R2135" s="37"/>
      <c r="S2135" s="37"/>
    </row>
    <row r="2136" spans="2:19">
      <c r="B2136" s="6">
        <v>1979</v>
      </c>
      <c r="C2136" s="37"/>
      <c r="D2136" s="121"/>
      <c r="E2136" s="121"/>
      <c r="F2136" s="121"/>
      <c r="G2136" s="121"/>
      <c r="H2136" s="121"/>
      <c r="I2136" s="121"/>
      <c r="J2136" s="121"/>
      <c r="K2136" s="121"/>
      <c r="L2136" s="121"/>
      <c r="M2136" s="121"/>
      <c r="N2136" s="121"/>
      <c r="O2136" s="37"/>
      <c r="P2136" s="37"/>
      <c r="Q2136" s="37"/>
      <c r="R2136" s="37"/>
      <c r="S2136" s="37"/>
    </row>
    <row r="2137" spans="2:19">
      <c r="B2137" s="6">
        <v>1978</v>
      </c>
      <c r="C2137" s="37"/>
      <c r="D2137" s="121"/>
      <c r="E2137" s="121"/>
      <c r="F2137" s="121"/>
      <c r="G2137" s="121"/>
      <c r="H2137" s="121"/>
      <c r="I2137" s="121"/>
      <c r="J2137" s="121"/>
      <c r="K2137" s="121"/>
      <c r="L2137" s="121"/>
      <c r="M2137" s="121"/>
      <c r="N2137" s="121"/>
      <c r="O2137" s="37"/>
      <c r="P2137" s="37"/>
      <c r="Q2137" s="37"/>
      <c r="R2137" s="37"/>
      <c r="S2137" s="37"/>
    </row>
    <row r="2138" spans="2:19">
      <c r="B2138" s="6">
        <v>1977</v>
      </c>
      <c r="C2138" s="37"/>
      <c r="D2138" s="121"/>
      <c r="E2138" s="121"/>
      <c r="F2138" s="121"/>
      <c r="G2138" s="121"/>
      <c r="H2138" s="121"/>
      <c r="I2138" s="121"/>
      <c r="J2138" s="121"/>
      <c r="K2138" s="121"/>
      <c r="L2138" s="121"/>
      <c r="M2138" s="121"/>
      <c r="N2138" s="121"/>
      <c r="O2138" s="37"/>
      <c r="P2138" s="37"/>
      <c r="Q2138" s="37"/>
      <c r="R2138" s="37"/>
      <c r="S2138" s="37"/>
    </row>
    <row r="2139" spans="2:19">
      <c r="B2139" s="6">
        <v>1976</v>
      </c>
      <c r="C2139" s="37"/>
      <c r="D2139" s="121"/>
      <c r="E2139" s="121"/>
      <c r="F2139" s="121"/>
      <c r="G2139" s="121"/>
      <c r="H2139" s="121"/>
      <c r="I2139" s="121"/>
      <c r="J2139" s="121"/>
      <c r="K2139" s="121"/>
      <c r="L2139" s="121"/>
      <c r="M2139" s="121"/>
      <c r="N2139" s="121"/>
      <c r="O2139" s="37"/>
      <c r="P2139" s="37"/>
      <c r="Q2139" s="37"/>
      <c r="R2139" s="37"/>
      <c r="S2139" s="37"/>
    </row>
    <row r="2140" spans="2:19">
      <c r="B2140" s="6">
        <v>1975</v>
      </c>
      <c r="C2140" s="37"/>
      <c r="D2140" s="121"/>
      <c r="E2140" s="121"/>
      <c r="F2140" s="121"/>
      <c r="G2140" s="121"/>
      <c r="H2140" s="121"/>
      <c r="I2140" s="121"/>
      <c r="J2140" s="121"/>
      <c r="K2140" s="121"/>
      <c r="L2140" s="121"/>
      <c r="M2140" s="121"/>
      <c r="N2140" s="121"/>
      <c r="O2140" s="37"/>
      <c r="P2140" s="37"/>
      <c r="Q2140" s="37"/>
      <c r="R2140" s="37"/>
      <c r="S2140" s="37"/>
    </row>
    <row r="2141" spans="2:19">
      <c r="B2141" s="6">
        <v>1974</v>
      </c>
      <c r="C2141" s="37"/>
      <c r="D2141" s="121"/>
      <c r="E2141" s="121"/>
      <c r="F2141" s="121"/>
      <c r="G2141" s="121"/>
      <c r="H2141" s="121"/>
      <c r="I2141" s="121"/>
      <c r="J2141" s="121"/>
      <c r="K2141" s="121"/>
      <c r="L2141" s="121"/>
      <c r="M2141" s="121"/>
      <c r="N2141" s="121"/>
      <c r="O2141" s="37"/>
      <c r="P2141" s="37"/>
      <c r="Q2141" s="37"/>
      <c r="R2141" s="37"/>
      <c r="S2141" s="37"/>
    </row>
    <row r="2142" spans="2:19">
      <c r="B2142" s="6">
        <v>1973</v>
      </c>
      <c r="C2142" s="37"/>
      <c r="D2142" s="121"/>
      <c r="E2142" s="121"/>
      <c r="F2142" s="121"/>
      <c r="G2142" s="121"/>
      <c r="H2142" s="121"/>
      <c r="I2142" s="121"/>
      <c r="J2142" s="121"/>
      <c r="K2142" s="121"/>
      <c r="L2142" s="121"/>
      <c r="M2142" s="121"/>
      <c r="N2142" s="121"/>
      <c r="O2142" s="37"/>
      <c r="P2142" s="37"/>
      <c r="Q2142" s="37"/>
      <c r="R2142" s="37"/>
      <c r="S2142" s="37"/>
    </row>
    <row r="2143" spans="2:19">
      <c r="B2143" s="6">
        <v>1972</v>
      </c>
      <c r="C2143" s="37"/>
      <c r="D2143" s="121"/>
      <c r="E2143" s="121"/>
      <c r="F2143" s="121"/>
      <c r="G2143" s="121"/>
      <c r="H2143" s="121"/>
      <c r="I2143" s="121"/>
      <c r="J2143" s="121"/>
      <c r="K2143" s="121"/>
      <c r="L2143" s="121"/>
      <c r="M2143" s="121"/>
      <c r="N2143" s="121"/>
      <c r="O2143" s="37"/>
      <c r="P2143" s="37"/>
      <c r="Q2143" s="37"/>
      <c r="R2143" s="37"/>
      <c r="S2143" s="37"/>
    </row>
    <row r="2144" spans="2:19">
      <c r="B2144" s="6">
        <v>1971</v>
      </c>
      <c r="C2144" s="37"/>
      <c r="D2144" s="121"/>
      <c r="E2144" s="121"/>
      <c r="F2144" s="121"/>
      <c r="G2144" s="121"/>
      <c r="H2144" s="121"/>
      <c r="I2144" s="121"/>
      <c r="J2144" s="121"/>
      <c r="K2144" s="121"/>
      <c r="L2144" s="121"/>
      <c r="M2144" s="121"/>
      <c r="N2144" s="121"/>
      <c r="O2144" s="37"/>
      <c r="P2144" s="37"/>
      <c r="Q2144" s="37"/>
      <c r="R2144" s="37"/>
      <c r="S2144" s="37"/>
    </row>
    <row r="2145" spans="2:19">
      <c r="B2145" s="6">
        <v>1970</v>
      </c>
      <c r="C2145" s="37"/>
      <c r="D2145" s="121"/>
      <c r="E2145" s="121"/>
      <c r="F2145" s="121"/>
      <c r="G2145" s="121"/>
      <c r="H2145" s="121"/>
      <c r="I2145" s="121"/>
      <c r="J2145" s="121"/>
      <c r="K2145" s="121"/>
      <c r="L2145" s="121"/>
      <c r="M2145" s="121"/>
      <c r="N2145" s="121"/>
      <c r="O2145" s="37"/>
      <c r="P2145" s="37"/>
      <c r="Q2145" s="37"/>
      <c r="R2145" s="37"/>
      <c r="S2145" s="37"/>
    </row>
    <row r="2146" spans="2:19">
      <c r="B2146" s="6">
        <v>1969</v>
      </c>
      <c r="C2146" s="37"/>
      <c r="D2146" s="121"/>
      <c r="E2146" s="121"/>
      <c r="F2146" s="121"/>
      <c r="G2146" s="121"/>
      <c r="H2146" s="121"/>
      <c r="I2146" s="121"/>
      <c r="J2146" s="121"/>
      <c r="K2146" s="121"/>
      <c r="L2146" s="121"/>
      <c r="M2146" s="121"/>
      <c r="N2146" s="121"/>
      <c r="O2146" s="37"/>
      <c r="P2146" s="37"/>
      <c r="Q2146" s="37"/>
      <c r="R2146" s="37"/>
      <c r="S2146" s="37"/>
    </row>
    <row r="2147" spans="2:19">
      <c r="B2147" s="6">
        <v>1968</v>
      </c>
      <c r="C2147" s="37"/>
      <c r="D2147" s="121"/>
      <c r="E2147" s="121"/>
      <c r="F2147" s="121"/>
      <c r="G2147" s="121"/>
      <c r="H2147" s="121"/>
      <c r="I2147" s="121"/>
      <c r="J2147" s="121"/>
      <c r="K2147" s="121"/>
      <c r="L2147" s="121"/>
      <c r="M2147" s="121"/>
      <c r="N2147" s="121"/>
      <c r="O2147" s="37"/>
      <c r="P2147" s="37"/>
      <c r="Q2147" s="37"/>
      <c r="R2147" s="37"/>
      <c r="S2147" s="37"/>
    </row>
    <row r="2148" spans="2:19">
      <c r="B2148" s="6">
        <v>1967</v>
      </c>
      <c r="C2148" s="37"/>
      <c r="D2148" s="121"/>
      <c r="E2148" s="121"/>
      <c r="F2148" s="121"/>
      <c r="G2148" s="121"/>
      <c r="H2148" s="121"/>
      <c r="I2148" s="121"/>
      <c r="J2148" s="121"/>
      <c r="K2148" s="121"/>
      <c r="L2148" s="121"/>
      <c r="M2148" s="121"/>
      <c r="N2148" s="121"/>
      <c r="O2148" s="37"/>
      <c r="P2148" s="37"/>
      <c r="Q2148" s="37"/>
      <c r="R2148" s="37"/>
      <c r="S2148" s="37"/>
    </row>
    <row r="2149" spans="2:19">
      <c r="B2149" s="6">
        <v>1966</v>
      </c>
      <c r="C2149" s="37"/>
      <c r="D2149" s="121"/>
      <c r="E2149" s="121"/>
      <c r="F2149" s="121"/>
      <c r="G2149" s="121"/>
      <c r="H2149" s="121"/>
      <c r="I2149" s="121"/>
      <c r="J2149" s="121"/>
      <c r="K2149" s="121"/>
      <c r="L2149" s="121"/>
      <c r="M2149" s="121"/>
      <c r="N2149" s="121"/>
      <c r="O2149" s="37"/>
      <c r="P2149" s="37"/>
      <c r="Q2149" s="37"/>
      <c r="R2149" s="37"/>
      <c r="S2149" s="37"/>
    </row>
    <row r="2150" spans="2:19">
      <c r="B2150" s="6">
        <v>1965</v>
      </c>
      <c r="C2150" s="37"/>
      <c r="D2150" s="121"/>
      <c r="E2150" s="121"/>
      <c r="F2150" s="121"/>
      <c r="G2150" s="121"/>
      <c r="H2150" s="121"/>
      <c r="I2150" s="121"/>
      <c r="J2150" s="121"/>
      <c r="K2150" s="121"/>
      <c r="L2150" s="121"/>
      <c r="M2150" s="121"/>
      <c r="N2150" s="121"/>
      <c r="O2150" s="37"/>
      <c r="P2150" s="37"/>
      <c r="Q2150" s="37"/>
      <c r="R2150" s="37"/>
      <c r="S2150" s="37"/>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c r="M2195" s="121"/>
      <c r="N2195" s="121"/>
      <c r="O2195" s="37"/>
      <c r="P2195" s="37"/>
      <c r="Q2195" s="37"/>
      <c r="R2195" s="37"/>
      <c r="S2195" s="37"/>
    </row>
    <row r="2196" spans="1:19">
      <c r="B2196" s="6">
        <v>2014</v>
      </c>
      <c r="C2196" s="36"/>
      <c r="D2196" s="36"/>
      <c r="E2196" s="36"/>
      <c r="F2196" s="36"/>
      <c r="G2196" s="36"/>
      <c r="H2196" s="36"/>
      <c r="I2196" s="36"/>
      <c r="J2196" s="36"/>
      <c r="K2196" s="121"/>
      <c r="L2196" s="121"/>
      <c r="M2196" s="121"/>
      <c r="N2196" s="121"/>
      <c r="O2196" s="37"/>
      <c r="P2196" s="37"/>
      <c r="Q2196" s="37"/>
      <c r="R2196" s="37"/>
      <c r="S2196" s="37"/>
    </row>
    <row r="2197" spans="1:19">
      <c r="B2197" s="6">
        <v>2013</v>
      </c>
      <c r="C2197" s="36"/>
      <c r="D2197" s="36"/>
      <c r="E2197" s="36"/>
      <c r="F2197" s="36"/>
      <c r="G2197" s="36"/>
      <c r="H2197" s="36"/>
      <c r="I2197" s="36"/>
      <c r="J2197" s="121"/>
      <c r="K2197" s="121"/>
      <c r="L2197" s="121"/>
      <c r="M2197" s="121"/>
      <c r="N2197" s="121"/>
      <c r="O2197" s="37"/>
      <c r="P2197" s="37"/>
      <c r="Q2197" s="37"/>
      <c r="R2197" s="37"/>
      <c r="S2197" s="37"/>
    </row>
    <row r="2198" spans="1:19">
      <c r="B2198" s="6">
        <v>2012</v>
      </c>
      <c r="C2198" s="36"/>
      <c r="D2198" s="36"/>
      <c r="E2198" s="36"/>
      <c r="F2198" s="36"/>
      <c r="G2198" s="36"/>
      <c r="H2198" s="36"/>
      <c r="I2198" s="121"/>
      <c r="J2198" s="121"/>
      <c r="K2198" s="121"/>
      <c r="L2198" s="121"/>
      <c r="M2198" s="121"/>
      <c r="N2198" s="121"/>
      <c r="O2198" s="37"/>
      <c r="P2198" s="37"/>
      <c r="Q2198" s="37"/>
      <c r="R2198" s="37"/>
      <c r="S2198" s="37"/>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c r="F2202" s="121"/>
      <c r="G2202" s="121"/>
      <c r="H2202" s="121"/>
      <c r="I2202" s="121"/>
      <c r="J2202" s="121"/>
      <c r="K2202" s="121"/>
      <c r="L2202" s="121"/>
      <c r="M2202" s="121"/>
      <c r="N2202" s="121"/>
      <c r="O2202" s="37"/>
      <c r="P2202" s="37"/>
      <c r="Q2202" s="37"/>
      <c r="R2202" s="37"/>
      <c r="S2202" s="37"/>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c r="D2205" s="121"/>
      <c r="E2205" s="121"/>
      <c r="F2205" s="121"/>
      <c r="G2205" s="121"/>
      <c r="H2205" s="121"/>
      <c r="I2205" s="121"/>
      <c r="J2205" s="121"/>
      <c r="K2205" s="121"/>
      <c r="L2205" s="121"/>
      <c r="M2205" s="121"/>
      <c r="N2205" s="121"/>
      <c r="O2205" s="37"/>
      <c r="P2205" s="37"/>
      <c r="Q2205" s="37"/>
      <c r="R2205" s="37"/>
      <c r="S2205" s="37"/>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c r="D2222" s="121"/>
      <c r="E2222" s="121"/>
      <c r="F2222" s="121"/>
      <c r="G2222" s="121"/>
      <c r="H2222" s="121"/>
      <c r="I2222" s="121"/>
      <c r="J2222" s="121"/>
      <c r="K2222" s="121"/>
      <c r="L2222" s="121"/>
      <c r="M2222" s="121"/>
      <c r="N2222" s="121"/>
      <c r="O2222" s="37"/>
      <c r="P2222" s="37"/>
      <c r="Q2222" s="37"/>
      <c r="R2222" s="37"/>
      <c r="S2222" s="37"/>
    </row>
    <row r="2223" spans="2:19">
      <c r="B2223" s="6">
        <v>1987</v>
      </c>
      <c r="C2223" s="37"/>
      <c r="D2223" s="121"/>
      <c r="E2223" s="121"/>
      <c r="F2223" s="121"/>
      <c r="G2223" s="121"/>
      <c r="H2223" s="121"/>
      <c r="I2223" s="121"/>
      <c r="J2223" s="121"/>
      <c r="K2223" s="121"/>
      <c r="L2223" s="121"/>
      <c r="M2223" s="121"/>
      <c r="N2223" s="121"/>
      <c r="O2223" s="37"/>
      <c r="P2223" s="37"/>
      <c r="Q2223" s="37"/>
      <c r="R2223" s="37"/>
      <c r="S2223" s="37"/>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c r="D2227" s="121"/>
      <c r="E2227" s="121"/>
      <c r="F2227" s="121"/>
      <c r="G2227" s="121"/>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c r="D2229" s="121"/>
      <c r="E2229" s="121"/>
      <c r="F2229" s="121"/>
      <c r="G2229" s="121"/>
      <c r="H2229" s="121"/>
      <c r="I2229" s="121"/>
      <c r="J2229" s="121"/>
      <c r="K2229" s="121"/>
      <c r="L2229" s="121"/>
      <c r="M2229" s="121"/>
      <c r="N2229" s="121"/>
      <c r="O2229" s="37"/>
      <c r="P2229" s="37"/>
      <c r="Q2229" s="37"/>
      <c r="R2229" s="37"/>
      <c r="S2229" s="37"/>
    </row>
    <row r="2230" spans="2:19">
      <c r="B2230" s="6">
        <v>1980</v>
      </c>
      <c r="C2230" s="37"/>
      <c r="D2230" s="121"/>
      <c r="E2230" s="121"/>
      <c r="F2230" s="121"/>
      <c r="G2230" s="121"/>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10728.5</v>
      </c>
      <c r="S2284" s="37">
        <v>10728.5</v>
      </c>
    </row>
    <row r="2285" spans="1:19">
      <c r="B2285" s="6">
        <v>2020</v>
      </c>
      <c r="C2285" s="36"/>
      <c r="D2285" s="36"/>
      <c r="E2285" s="36"/>
      <c r="F2285" s="36"/>
      <c r="G2285" s="36"/>
      <c r="H2285" s="36"/>
      <c r="I2285" s="36"/>
      <c r="J2285" s="36"/>
      <c r="K2285" s="36"/>
      <c r="L2285" s="36"/>
      <c r="M2285" s="36"/>
      <c r="N2285" s="36"/>
      <c r="O2285" s="36"/>
      <c r="P2285" s="36"/>
      <c r="Q2285" s="37">
        <v>5364.25</v>
      </c>
      <c r="R2285" s="37">
        <v>5364.25</v>
      </c>
      <c r="S2285" s="37">
        <v>5364.25</v>
      </c>
    </row>
    <row r="2286" spans="1:19">
      <c r="A2286" s="40"/>
      <c r="B2286" s="6">
        <v>2019</v>
      </c>
      <c r="C2286" s="36"/>
      <c r="D2286" s="36"/>
      <c r="E2286" s="36"/>
      <c r="F2286" s="36"/>
      <c r="G2286" s="36"/>
      <c r="H2286" s="36"/>
      <c r="I2286" s="36"/>
      <c r="J2286" s="36"/>
      <c r="K2286" s="36"/>
      <c r="L2286" s="36"/>
      <c r="M2286" s="36"/>
      <c r="N2286" s="36"/>
      <c r="O2286" s="36"/>
      <c r="P2286" s="37">
        <v>12170.75</v>
      </c>
      <c r="Q2286" s="37">
        <v>12170.75</v>
      </c>
      <c r="R2286" s="37">
        <v>12170.75</v>
      </c>
      <c r="S2286" s="37">
        <v>12170.75</v>
      </c>
    </row>
    <row r="2287" spans="1:19">
      <c r="A2287" s="40"/>
      <c r="B2287" s="6">
        <v>2018</v>
      </c>
      <c r="C2287" s="36"/>
      <c r="D2287" s="36"/>
      <c r="E2287" s="36"/>
      <c r="F2287" s="36"/>
      <c r="G2287" s="36"/>
      <c r="H2287" s="36"/>
      <c r="I2287" s="36"/>
      <c r="J2287" s="36"/>
      <c r="K2287" s="36"/>
      <c r="L2287" s="36"/>
      <c r="M2287" s="36"/>
      <c r="N2287" s="36"/>
      <c r="O2287" s="37">
        <v>17095.259999999998</v>
      </c>
      <c r="P2287" s="37">
        <v>17095.259999999998</v>
      </c>
      <c r="Q2287" s="37">
        <v>17095.259999999998</v>
      </c>
      <c r="R2287" s="37">
        <v>17095.259999999998</v>
      </c>
      <c r="S2287" s="37">
        <v>17095.259999999998</v>
      </c>
    </row>
    <row r="2288" spans="1:19">
      <c r="A2288" s="40"/>
      <c r="B2288" s="6">
        <v>2017</v>
      </c>
      <c r="C2288" s="36"/>
      <c r="D2288" s="36"/>
      <c r="E2288" s="36"/>
      <c r="F2288" s="36"/>
      <c r="G2288" s="36"/>
      <c r="H2288" s="36"/>
      <c r="I2288" s="36"/>
      <c r="J2288" s="36"/>
      <c r="K2288" s="36"/>
      <c r="L2288" s="36"/>
      <c r="M2288" s="36"/>
      <c r="N2288" s="121"/>
      <c r="O2288" s="37"/>
      <c r="P2288" s="37"/>
      <c r="Q2288" s="37"/>
      <c r="R2288" s="37"/>
      <c r="S2288" s="37"/>
    </row>
    <row r="2289" spans="2:19">
      <c r="B2289" s="6">
        <v>2016</v>
      </c>
      <c r="C2289" s="36"/>
      <c r="D2289" s="36"/>
      <c r="E2289" s="36"/>
      <c r="F2289" s="36"/>
      <c r="G2289" s="36"/>
      <c r="H2289" s="36"/>
      <c r="I2289" s="36"/>
      <c r="J2289" s="36"/>
      <c r="K2289" s="36"/>
      <c r="L2289" s="36"/>
      <c r="M2289" s="121">
        <v>14660.62</v>
      </c>
      <c r="N2289" s="121">
        <v>14660.62</v>
      </c>
      <c r="O2289" s="37">
        <v>14660.619999999999</v>
      </c>
      <c r="P2289" s="37">
        <v>14660.619999999999</v>
      </c>
      <c r="Q2289" s="37">
        <v>14660.619999999999</v>
      </c>
      <c r="R2289" s="37">
        <v>14660.619999999999</v>
      </c>
      <c r="S2289" s="37">
        <v>14660.619999999999</v>
      </c>
    </row>
    <row r="2290" spans="2:19">
      <c r="B2290" s="6">
        <v>2015</v>
      </c>
      <c r="C2290" s="36"/>
      <c r="D2290" s="36"/>
      <c r="E2290" s="36"/>
      <c r="F2290" s="36"/>
      <c r="G2290" s="36"/>
      <c r="H2290" s="36"/>
      <c r="I2290" s="36"/>
      <c r="J2290" s="36"/>
      <c r="K2290" s="36"/>
      <c r="L2290" s="121">
        <v>9711.86</v>
      </c>
      <c r="M2290" s="121">
        <v>9711.86</v>
      </c>
      <c r="N2290" s="121">
        <v>9711.86</v>
      </c>
      <c r="O2290" s="37">
        <v>9711.86</v>
      </c>
      <c r="P2290" s="37">
        <v>9711.86</v>
      </c>
      <c r="Q2290" s="37">
        <v>9711.86</v>
      </c>
      <c r="R2290" s="37">
        <v>9711.86</v>
      </c>
      <c r="S2290" s="37">
        <v>9711.86</v>
      </c>
    </row>
    <row r="2291" spans="2:19">
      <c r="B2291" s="6">
        <v>2014</v>
      </c>
      <c r="C2291" s="36"/>
      <c r="D2291" s="36"/>
      <c r="E2291" s="36"/>
      <c r="F2291" s="36"/>
      <c r="G2291" s="36"/>
      <c r="H2291" s="36"/>
      <c r="I2291" s="36"/>
      <c r="J2291" s="36"/>
      <c r="K2291" s="121"/>
      <c r="L2291" s="121"/>
      <c r="M2291" s="121"/>
      <c r="N2291" s="121"/>
      <c r="O2291" s="37"/>
      <c r="P2291" s="37"/>
      <c r="Q2291" s="37"/>
      <c r="R2291" s="37"/>
      <c r="S2291" s="37"/>
    </row>
    <row r="2292" spans="2:19">
      <c r="B2292" s="6">
        <v>2013</v>
      </c>
      <c r="C2292" s="36"/>
      <c r="D2292" s="36"/>
      <c r="E2292" s="36"/>
      <c r="F2292" s="36"/>
      <c r="G2292" s="36"/>
      <c r="H2292" s="36"/>
      <c r="I2292" s="36"/>
      <c r="J2292" s="121">
        <v>10774.75</v>
      </c>
      <c r="K2292" s="121">
        <v>10774.75</v>
      </c>
      <c r="L2292" s="121">
        <v>10774.75</v>
      </c>
      <c r="M2292" s="121">
        <v>10774.75</v>
      </c>
      <c r="N2292" s="121">
        <v>10774.75</v>
      </c>
      <c r="O2292" s="37">
        <v>10774.75</v>
      </c>
      <c r="P2292" s="37">
        <v>10774.75</v>
      </c>
      <c r="Q2292" s="37">
        <v>10774.75</v>
      </c>
      <c r="R2292" s="37">
        <v>10774.75</v>
      </c>
      <c r="S2292" s="37">
        <v>10774.75</v>
      </c>
    </row>
    <row r="2293" spans="2:19">
      <c r="B2293" s="6">
        <v>2012</v>
      </c>
      <c r="C2293" s="36"/>
      <c r="D2293" s="36"/>
      <c r="E2293" s="36"/>
      <c r="F2293" s="36"/>
      <c r="G2293" s="36"/>
      <c r="H2293" s="36"/>
      <c r="I2293" s="121">
        <v>5879.8</v>
      </c>
      <c r="J2293" s="121">
        <v>5879.8</v>
      </c>
      <c r="K2293" s="121">
        <v>5879.8</v>
      </c>
      <c r="L2293" s="121">
        <v>5879.8</v>
      </c>
      <c r="M2293" s="121">
        <v>5879.8</v>
      </c>
      <c r="N2293" s="121">
        <v>5879.8</v>
      </c>
      <c r="O2293" s="37">
        <v>5879.8</v>
      </c>
      <c r="P2293" s="37">
        <v>5879.8</v>
      </c>
      <c r="Q2293" s="37">
        <v>5879.8</v>
      </c>
      <c r="R2293" s="37">
        <v>5879.8</v>
      </c>
      <c r="S2293" s="37">
        <v>5879.8</v>
      </c>
    </row>
    <row r="2294" spans="2:19">
      <c r="B2294" s="6">
        <v>2011</v>
      </c>
      <c r="C2294" s="36"/>
      <c r="D2294" s="36"/>
      <c r="E2294" s="36"/>
      <c r="F2294" s="36"/>
      <c r="G2294" s="36"/>
      <c r="H2294" s="121">
        <v>14346.77</v>
      </c>
      <c r="I2294" s="121">
        <v>14346.77</v>
      </c>
      <c r="J2294" s="121">
        <v>14346.77</v>
      </c>
      <c r="K2294" s="121">
        <v>14346.77</v>
      </c>
      <c r="L2294" s="121">
        <v>14346.77</v>
      </c>
      <c r="M2294" s="121">
        <v>14346.77</v>
      </c>
      <c r="N2294" s="121">
        <v>14346.77</v>
      </c>
      <c r="O2294" s="37">
        <v>14346.77</v>
      </c>
      <c r="P2294" s="37">
        <v>14346.77</v>
      </c>
      <c r="Q2294" s="37">
        <v>14346.77</v>
      </c>
      <c r="R2294" s="37">
        <v>14346.77</v>
      </c>
      <c r="S2294" s="37">
        <v>14346.77</v>
      </c>
    </row>
    <row r="2295" spans="2:19">
      <c r="B2295" s="6">
        <v>2010</v>
      </c>
      <c r="C2295" s="36"/>
      <c r="D2295" s="36"/>
      <c r="E2295" s="36"/>
      <c r="F2295" s="36"/>
      <c r="G2295" s="121"/>
      <c r="H2295" s="121"/>
      <c r="I2295" s="121"/>
      <c r="J2295" s="121"/>
      <c r="K2295" s="121"/>
      <c r="L2295" s="121"/>
      <c r="M2295" s="121"/>
      <c r="N2295" s="121"/>
      <c r="O2295" s="37"/>
      <c r="P2295" s="37"/>
      <c r="Q2295" s="37"/>
      <c r="R2295" s="37"/>
      <c r="S2295" s="37"/>
    </row>
    <row r="2296" spans="2:19">
      <c r="B2296" s="6">
        <v>2009</v>
      </c>
      <c r="C2296" s="36"/>
      <c r="D2296" s="36"/>
      <c r="E2296" s="36"/>
      <c r="F2296" s="121"/>
      <c r="G2296" s="121"/>
      <c r="H2296" s="121"/>
      <c r="I2296" s="121"/>
      <c r="J2296" s="121"/>
      <c r="K2296" s="121"/>
      <c r="L2296" s="121"/>
      <c r="M2296" s="121"/>
      <c r="N2296" s="121"/>
      <c r="O2296" s="37"/>
      <c r="P2296" s="37"/>
      <c r="Q2296" s="37"/>
      <c r="R2296" s="37"/>
      <c r="S2296" s="37"/>
    </row>
    <row r="2297" spans="2:19">
      <c r="B2297" s="6">
        <v>2008</v>
      </c>
      <c r="C2297" s="36"/>
      <c r="D2297" s="36"/>
      <c r="E2297" s="121"/>
      <c r="F2297" s="121"/>
      <c r="G2297" s="121"/>
      <c r="H2297" s="121"/>
      <c r="I2297" s="121"/>
      <c r="J2297" s="121"/>
      <c r="K2297" s="121"/>
      <c r="L2297" s="121"/>
      <c r="M2297" s="121"/>
      <c r="N2297" s="121"/>
      <c r="O2297" s="37"/>
      <c r="P2297" s="37"/>
      <c r="Q2297" s="37"/>
      <c r="R2297" s="37"/>
      <c r="S2297" s="37"/>
    </row>
    <row r="2298" spans="2:19">
      <c r="B2298" s="6">
        <v>2007</v>
      </c>
      <c r="C2298" s="36"/>
      <c r="D2298" s="121"/>
      <c r="E2298" s="121"/>
      <c r="F2298" s="121"/>
      <c r="G2298" s="121"/>
      <c r="H2298" s="121"/>
      <c r="I2298" s="121"/>
      <c r="J2298" s="121"/>
      <c r="K2298" s="121"/>
      <c r="L2298" s="121"/>
      <c r="M2298" s="121"/>
      <c r="N2298" s="121"/>
      <c r="O2298" s="37"/>
      <c r="P2298" s="37"/>
      <c r="Q2298" s="37"/>
      <c r="R2298" s="37"/>
      <c r="S2298" s="37"/>
    </row>
    <row r="2299" spans="2:19">
      <c r="B2299" s="6">
        <v>2006</v>
      </c>
      <c r="C2299" s="37"/>
      <c r="D2299" s="121"/>
      <c r="E2299" s="121"/>
      <c r="F2299" s="121"/>
      <c r="G2299" s="121"/>
      <c r="H2299" s="121"/>
      <c r="I2299" s="121"/>
      <c r="J2299" s="121"/>
      <c r="K2299" s="121"/>
      <c r="L2299" s="121"/>
      <c r="M2299" s="121"/>
      <c r="N2299" s="121"/>
      <c r="O2299" s="37"/>
      <c r="P2299" s="37"/>
      <c r="Q2299" s="37"/>
      <c r="R2299" s="37"/>
      <c r="S2299" s="37"/>
    </row>
    <row r="2300" spans="2:19">
      <c r="B2300" s="6">
        <v>2005</v>
      </c>
      <c r="C2300" s="37"/>
      <c r="D2300" s="121"/>
      <c r="E2300" s="121"/>
      <c r="F2300" s="121"/>
      <c r="G2300" s="121"/>
      <c r="H2300" s="121"/>
      <c r="I2300" s="121"/>
      <c r="J2300" s="121"/>
      <c r="K2300" s="121"/>
      <c r="L2300" s="121"/>
      <c r="M2300" s="121"/>
      <c r="N2300" s="121"/>
      <c r="O2300" s="37"/>
      <c r="P2300" s="37"/>
      <c r="Q2300" s="37"/>
      <c r="R2300" s="37"/>
      <c r="S2300" s="37"/>
    </row>
    <row r="2301" spans="2:19">
      <c r="B2301" s="6">
        <v>2004</v>
      </c>
      <c r="C2301" s="37"/>
      <c r="D2301" s="121"/>
      <c r="E2301" s="121"/>
      <c r="F2301" s="121"/>
      <c r="G2301" s="121"/>
      <c r="H2301" s="121"/>
      <c r="I2301" s="121"/>
      <c r="J2301" s="121"/>
      <c r="K2301" s="121"/>
      <c r="L2301" s="121"/>
      <c r="M2301" s="121"/>
      <c r="N2301" s="121"/>
      <c r="O2301" s="37"/>
      <c r="P2301" s="37"/>
      <c r="Q2301" s="37"/>
      <c r="R2301" s="37"/>
      <c r="S2301" s="37"/>
    </row>
    <row r="2302" spans="2:19">
      <c r="B2302" s="6">
        <v>2003</v>
      </c>
      <c r="C2302" s="37">
        <v>6478.04</v>
      </c>
      <c r="D2302" s="121">
        <v>6478.04</v>
      </c>
      <c r="E2302" s="121">
        <v>6478.04</v>
      </c>
      <c r="F2302" s="121">
        <v>6478.04</v>
      </c>
      <c r="G2302" s="121">
        <v>6478.04</v>
      </c>
      <c r="H2302" s="121">
        <v>6478.04</v>
      </c>
      <c r="I2302" s="121">
        <v>6478.04</v>
      </c>
      <c r="J2302" s="121">
        <v>6478.04</v>
      </c>
      <c r="K2302" s="121">
        <v>6478.04</v>
      </c>
      <c r="L2302" s="121">
        <v>6478.04</v>
      </c>
      <c r="M2302" s="121">
        <v>6478.04</v>
      </c>
      <c r="N2302" s="121">
        <v>6478.04</v>
      </c>
      <c r="O2302" s="37">
        <v>6478.04</v>
      </c>
      <c r="P2302" s="37">
        <v>6478.04</v>
      </c>
      <c r="Q2302" s="37">
        <v>6478.04</v>
      </c>
      <c r="R2302" s="37">
        <v>6478.04</v>
      </c>
      <c r="S2302" s="37">
        <v>6478.04</v>
      </c>
    </row>
    <row r="2303" spans="2:19">
      <c r="B2303" s="6">
        <v>2002</v>
      </c>
      <c r="C2303" s="37"/>
      <c r="D2303" s="121"/>
      <c r="E2303" s="121"/>
      <c r="F2303" s="121"/>
      <c r="G2303" s="121"/>
      <c r="H2303" s="121"/>
      <c r="I2303" s="121"/>
      <c r="J2303" s="121"/>
      <c r="K2303" s="121"/>
      <c r="L2303" s="121"/>
      <c r="M2303" s="121"/>
      <c r="N2303" s="121"/>
      <c r="O2303" s="37"/>
      <c r="P2303" s="37"/>
      <c r="Q2303" s="37"/>
      <c r="R2303" s="37"/>
      <c r="S2303" s="37"/>
    </row>
    <row r="2304" spans="2:19">
      <c r="B2304" s="6">
        <v>2001</v>
      </c>
      <c r="C2304" s="37">
        <v>25685.84</v>
      </c>
      <c r="D2304" s="121">
        <v>25685.84</v>
      </c>
      <c r="E2304" s="121">
        <v>25685.84</v>
      </c>
      <c r="F2304" s="121">
        <v>25685.84</v>
      </c>
      <c r="G2304" s="121">
        <v>25685.84</v>
      </c>
      <c r="H2304" s="121">
        <v>25685.84</v>
      </c>
      <c r="I2304" s="121">
        <v>25685.84</v>
      </c>
      <c r="J2304" s="121">
        <v>25685.84</v>
      </c>
      <c r="K2304" s="121">
        <v>25685.84</v>
      </c>
      <c r="L2304" s="121">
        <v>25685.84</v>
      </c>
      <c r="M2304" s="121">
        <v>25685.84</v>
      </c>
      <c r="N2304" s="121">
        <v>25685.84</v>
      </c>
      <c r="O2304" s="37">
        <v>25685.84</v>
      </c>
      <c r="P2304" s="37">
        <v>25685.84</v>
      </c>
      <c r="Q2304" s="37">
        <v>25685.84</v>
      </c>
      <c r="R2304" s="37">
        <v>25685.84</v>
      </c>
      <c r="S2304" s="37">
        <v>25685.84</v>
      </c>
    </row>
    <row r="2305" spans="2:19">
      <c r="B2305" s="6">
        <v>2000</v>
      </c>
      <c r="C2305" s="37"/>
      <c r="D2305" s="121"/>
      <c r="E2305" s="121"/>
      <c r="F2305" s="121"/>
      <c r="G2305" s="121"/>
      <c r="H2305" s="121"/>
      <c r="I2305" s="121"/>
      <c r="J2305" s="121"/>
      <c r="K2305" s="121"/>
      <c r="L2305" s="121"/>
      <c r="M2305" s="121"/>
      <c r="N2305" s="121"/>
      <c r="O2305" s="37"/>
      <c r="P2305" s="37"/>
      <c r="Q2305" s="37"/>
      <c r="R2305" s="37"/>
      <c r="S2305" s="37"/>
    </row>
    <row r="2306" spans="2:19">
      <c r="B2306" s="6">
        <v>1999</v>
      </c>
      <c r="C2306" s="37"/>
      <c r="D2306" s="121"/>
      <c r="E2306" s="121"/>
      <c r="F2306" s="121"/>
      <c r="G2306" s="121"/>
      <c r="H2306" s="121"/>
      <c r="I2306" s="121"/>
      <c r="J2306" s="121"/>
      <c r="K2306" s="121"/>
      <c r="L2306" s="121"/>
      <c r="M2306" s="121"/>
      <c r="N2306" s="121"/>
      <c r="O2306" s="37"/>
      <c r="P2306" s="37"/>
      <c r="Q2306" s="37"/>
      <c r="R2306" s="37"/>
      <c r="S2306" s="37"/>
    </row>
    <row r="2307" spans="2:19">
      <c r="B2307" s="6">
        <v>1998</v>
      </c>
      <c r="C2307" s="37">
        <v>16583.45</v>
      </c>
      <c r="D2307" s="121">
        <v>16583.45</v>
      </c>
      <c r="E2307" s="121">
        <v>16583.45</v>
      </c>
      <c r="F2307" s="121">
        <v>16583.45</v>
      </c>
      <c r="G2307" s="121">
        <v>16583.45</v>
      </c>
      <c r="H2307" s="121">
        <v>16583.45</v>
      </c>
      <c r="I2307" s="121">
        <v>16583.45</v>
      </c>
      <c r="J2307" s="121">
        <v>16583.45</v>
      </c>
      <c r="K2307" s="121">
        <v>16583.45</v>
      </c>
      <c r="L2307" s="121">
        <v>16583.45</v>
      </c>
      <c r="M2307" s="121">
        <v>16583.45</v>
      </c>
      <c r="N2307" s="121">
        <v>16583.45</v>
      </c>
      <c r="O2307" s="37">
        <v>16583.45</v>
      </c>
      <c r="P2307" s="37">
        <v>16583.45</v>
      </c>
      <c r="Q2307" s="37">
        <v>16583.45</v>
      </c>
      <c r="R2307" s="37">
        <v>16583.45</v>
      </c>
      <c r="S2307" s="37">
        <v>16583.45</v>
      </c>
    </row>
    <row r="2308" spans="2:19">
      <c r="B2308" s="6">
        <v>1997</v>
      </c>
      <c r="C2308" s="37">
        <v>16038.99</v>
      </c>
      <c r="D2308" s="121">
        <v>16038.99</v>
      </c>
      <c r="E2308" s="121">
        <v>16038.99</v>
      </c>
      <c r="F2308" s="121">
        <v>16038.99</v>
      </c>
      <c r="G2308" s="121">
        <v>16038.99</v>
      </c>
      <c r="H2308" s="121">
        <v>16038.99</v>
      </c>
      <c r="I2308" s="121">
        <v>16038.99</v>
      </c>
      <c r="J2308" s="121">
        <v>16038.99</v>
      </c>
      <c r="K2308" s="121">
        <v>16038.99</v>
      </c>
      <c r="L2308" s="121">
        <v>16038.99</v>
      </c>
      <c r="M2308" s="121">
        <v>16038.99</v>
      </c>
      <c r="N2308" s="121">
        <v>16038.99</v>
      </c>
      <c r="O2308" s="37">
        <v>16038.99</v>
      </c>
      <c r="P2308" s="37">
        <v>16038.99</v>
      </c>
      <c r="Q2308" s="37">
        <v>16038.99</v>
      </c>
      <c r="R2308" s="37">
        <v>16038.99</v>
      </c>
      <c r="S2308" s="37">
        <v>16038.99</v>
      </c>
    </row>
    <row r="2309" spans="2:19">
      <c r="B2309" s="6">
        <v>1996</v>
      </c>
      <c r="C2309" s="37">
        <v>33415.07</v>
      </c>
      <c r="D2309" s="121">
        <v>33415.07</v>
      </c>
      <c r="E2309" s="121">
        <v>33415.07</v>
      </c>
      <c r="F2309" s="121">
        <v>33415.07</v>
      </c>
      <c r="G2309" s="121">
        <v>33415.07</v>
      </c>
      <c r="H2309" s="121">
        <v>33415.07</v>
      </c>
      <c r="I2309" s="121">
        <v>33415.07</v>
      </c>
      <c r="J2309" s="121">
        <v>33415.07</v>
      </c>
      <c r="K2309" s="121">
        <v>33415.07</v>
      </c>
      <c r="L2309" s="121">
        <v>33415.07</v>
      </c>
      <c r="M2309" s="121">
        <v>33415.07</v>
      </c>
      <c r="N2309" s="121">
        <v>33415.07</v>
      </c>
      <c r="O2309" s="37">
        <v>33415.07</v>
      </c>
      <c r="P2309" s="37">
        <v>33415.07</v>
      </c>
      <c r="Q2309" s="37">
        <v>33415.07</v>
      </c>
      <c r="R2309" s="37">
        <v>33415.07</v>
      </c>
      <c r="S2309" s="37">
        <v>33415.07</v>
      </c>
    </row>
    <row r="2310" spans="2:19">
      <c r="B2310" s="6">
        <v>1995</v>
      </c>
      <c r="C2310" s="37">
        <v>24123.24</v>
      </c>
      <c r="D2310" s="121">
        <v>24123.24</v>
      </c>
      <c r="E2310" s="121">
        <v>24123.24</v>
      </c>
      <c r="F2310" s="121">
        <v>24123.24</v>
      </c>
      <c r="G2310" s="121">
        <v>24123.24</v>
      </c>
      <c r="H2310" s="121">
        <v>24123.24</v>
      </c>
      <c r="I2310" s="121">
        <v>24123.24</v>
      </c>
      <c r="J2310" s="121">
        <v>24123.24</v>
      </c>
      <c r="K2310" s="121">
        <v>24123.24</v>
      </c>
      <c r="L2310" s="121">
        <v>24123.24</v>
      </c>
      <c r="M2310" s="121">
        <v>24123.24</v>
      </c>
      <c r="N2310" s="121">
        <v>24123.24</v>
      </c>
      <c r="O2310" s="37">
        <v>24123.24</v>
      </c>
      <c r="P2310" s="37">
        <v>24123.24</v>
      </c>
      <c r="Q2310" s="37">
        <v>24123.24</v>
      </c>
      <c r="R2310" s="37">
        <v>24123.24</v>
      </c>
      <c r="S2310" s="37">
        <v>24123.24</v>
      </c>
    </row>
    <row r="2311" spans="2:19">
      <c r="B2311" s="6">
        <v>1994</v>
      </c>
      <c r="C2311" s="37"/>
      <c r="D2311" s="121"/>
      <c r="E2311" s="121"/>
      <c r="F2311" s="121"/>
      <c r="G2311" s="121"/>
      <c r="H2311" s="121"/>
      <c r="I2311" s="121"/>
      <c r="J2311" s="121"/>
      <c r="K2311" s="121"/>
      <c r="L2311" s="121"/>
      <c r="M2311" s="121"/>
      <c r="N2311" s="121"/>
      <c r="O2311" s="37"/>
      <c r="P2311" s="37"/>
      <c r="Q2311" s="37"/>
      <c r="R2311" s="37"/>
      <c r="S2311" s="37"/>
    </row>
    <row r="2312" spans="2:19">
      <c r="B2312" s="6">
        <v>1993</v>
      </c>
      <c r="C2312" s="37">
        <v>58703.299999999996</v>
      </c>
      <c r="D2312" s="121">
        <v>58703.3</v>
      </c>
      <c r="E2312" s="121">
        <v>58703.3</v>
      </c>
      <c r="F2312" s="121">
        <v>58703.3</v>
      </c>
      <c r="G2312" s="121">
        <v>58703.3</v>
      </c>
      <c r="H2312" s="121">
        <v>58703.3</v>
      </c>
      <c r="I2312" s="121">
        <v>58703.3</v>
      </c>
      <c r="J2312" s="121">
        <v>58703.3</v>
      </c>
      <c r="K2312" s="121">
        <v>58703.3</v>
      </c>
      <c r="L2312" s="121">
        <v>58703.3</v>
      </c>
      <c r="M2312" s="121">
        <v>58703.3</v>
      </c>
      <c r="N2312" s="121">
        <v>58703.3</v>
      </c>
      <c r="O2312" s="37">
        <v>58703.299999999996</v>
      </c>
      <c r="P2312" s="37">
        <v>24751.47</v>
      </c>
      <c r="Q2312" s="37">
        <v>24751.47</v>
      </c>
      <c r="R2312" s="37">
        <v>24751.47</v>
      </c>
      <c r="S2312" s="37">
        <v>24751.47</v>
      </c>
    </row>
    <row r="2313" spans="2:19">
      <c r="B2313" s="6">
        <v>1992</v>
      </c>
      <c r="C2313" s="37"/>
      <c r="D2313" s="121"/>
      <c r="E2313" s="121"/>
      <c r="F2313" s="121"/>
      <c r="G2313" s="121"/>
      <c r="H2313" s="121"/>
      <c r="I2313" s="121"/>
      <c r="J2313" s="121"/>
      <c r="K2313" s="121"/>
      <c r="L2313" s="121"/>
      <c r="M2313" s="121"/>
      <c r="N2313" s="121"/>
      <c r="O2313" s="37"/>
      <c r="P2313" s="37"/>
      <c r="Q2313" s="37"/>
      <c r="R2313" s="37"/>
      <c r="S2313" s="37"/>
    </row>
    <row r="2314" spans="2:19">
      <c r="B2314" s="6">
        <v>1991</v>
      </c>
      <c r="C2314" s="37">
        <v>3097.8</v>
      </c>
      <c r="D2314" s="121">
        <v>3097.8</v>
      </c>
      <c r="E2314" s="121">
        <v>3097.8</v>
      </c>
      <c r="F2314" s="121">
        <v>3097.8</v>
      </c>
      <c r="G2314" s="121">
        <v>3097.8</v>
      </c>
      <c r="H2314" s="121">
        <v>3097.8</v>
      </c>
      <c r="I2314" s="121">
        <v>3097.8</v>
      </c>
      <c r="J2314" s="121">
        <v>3097.8</v>
      </c>
      <c r="K2314" s="121">
        <v>3097.8</v>
      </c>
      <c r="L2314" s="121">
        <v>3097.8</v>
      </c>
      <c r="M2314" s="121">
        <v>3097.8</v>
      </c>
      <c r="N2314" s="121">
        <v>3097.8</v>
      </c>
      <c r="O2314" s="37">
        <v>3097.8</v>
      </c>
      <c r="P2314" s="37">
        <v>3097.8</v>
      </c>
      <c r="Q2314" s="37">
        <v>3097.8</v>
      </c>
      <c r="R2314" s="37">
        <v>3097.8</v>
      </c>
      <c r="S2314" s="37">
        <v>3097.8</v>
      </c>
    </row>
    <row r="2315" spans="2:19">
      <c r="B2315" s="6">
        <v>1990</v>
      </c>
      <c r="C2315" s="37">
        <v>29685.769999999997</v>
      </c>
      <c r="D2315" s="121">
        <v>29685.77</v>
      </c>
      <c r="E2315" s="121">
        <v>29685.77</v>
      </c>
      <c r="F2315" s="121">
        <v>29685.77</v>
      </c>
      <c r="G2315" s="121">
        <v>29685.77</v>
      </c>
      <c r="H2315" s="121">
        <v>29685.77</v>
      </c>
      <c r="I2315" s="121">
        <v>29685.77</v>
      </c>
      <c r="J2315" s="121">
        <v>29685.77</v>
      </c>
      <c r="K2315" s="121">
        <v>29685.77</v>
      </c>
      <c r="L2315" s="121">
        <v>29685.77</v>
      </c>
      <c r="M2315" s="121">
        <v>29685.77</v>
      </c>
      <c r="N2315" s="121">
        <v>29685.77</v>
      </c>
      <c r="O2315" s="37">
        <v>29685.769999999997</v>
      </c>
      <c r="P2315" s="37">
        <v>29685.769999999997</v>
      </c>
      <c r="Q2315" s="37">
        <v>29685.769999999997</v>
      </c>
      <c r="R2315" s="37">
        <v>29685.769999999997</v>
      </c>
      <c r="S2315" s="37">
        <v>29685.769999999997</v>
      </c>
    </row>
    <row r="2316" spans="2:19">
      <c r="B2316" s="6">
        <v>1989</v>
      </c>
      <c r="C2316" s="37"/>
      <c r="D2316" s="121"/>
      <c r="E2316" s="121"/>
      <c r="F2316" s="121"/>
      <c r="G2316" s="121"/>
      <c r="H2316" s="121"/>
      <c r="I2316" s="121"/>
      <c r="J2316" s="121"/>
      <c r="K2316" s="121"/>
      <c r="L2316" s="121"/>
      <c r="M2316" s="121"/>
      <c r="N2316" s="121"/>
      <c r="O2316" s="37"/>
      <c r="P2316" s="37"/>
      <c r="Q2316" s="37"/>
      <c r="R2316" s="37"/>
      <c r="S2316" s="37"/>
    </row>
    <row r="2317" spans="2:19">
      <c r="B2317" s="6">
        <v>1988</v>
      </c>
      <c r="C2317" s="37">
        <v>36865.97</v>
      </c>
      <c r="D2317" s="121">
        <v>36865.97</v>
      </c>
      <c r="E2317" s="121">
        <v>36865.97</v>
      </c>
      <c r="F2317" s="121">
        <v>36865.97</v>
      </c>
      <c r="G2317" s="121">
        <v>36865.97</v>
      </c>
      <c r="H2317" s="121">
        <v>36865.97</v>
      </c>
      <c r="I2317" s="121">
        <v>36865.97</v>
      </c>
      <c r="J2317" s="121">
        <v>36865.97</v>
      </c>
      <c r="K2317" s="121">
        <v>36865.97</v>
      </c>
      <c r="L2317" s="121">
        <v>36865.97</v>
      </c>
      <c r="M2317" s="121">
        <v>34565.97</v>
      </c>
      <c r="N2317" s="121">
        <v>34565.97</v>
      </c>
      <c r="O2317" s="37">
        <v>34565.97</v>
      </c>
      <c r="P2317" s="37">
        <v>34565.97</v>
      </c>
      <c r="Q2317" s="37">
        <v>34565.97</v>
      </c>
      <c r="R2317" s="37">
        <v>34565.97</v>
      </c>
      <c r="S2317" s="37">
        <v>34565.97</v>
      </c>
    </row>
    <row r="2318" spans="2:19">
      <c r="B2318" s="6">
        <v>1987</v>
      </c>
      <c r="C2318" s="37">
        <v>19170.29</v>
      </c>
      <c r="D2318" s="121">
        <v>19170.29</v>
      </c>
      <c r="E2318" s="121">
        <v>19170.29</v>
      </c>
      <c r="F2318" s="121">
        <v>19170.29</v>
      </c>
      <c r="G2318" s="121">
        <v>19170.29</v>
      </c>
      <c r="H2318" s="121">
        <v>18602.150000000001</v>
      </c>
      <c r="I2318" s="121">
        <v>18602.150000000001</v>
      </c>
      <c r="J2318" s="121">
        <v>18602.150000000001</v>
      </c>
      <c r="K2318" s="121">
        <v>18602.150000000001</v>
      </c>
      <c r="L2318" s="121">
        <v>18602.150000000001</v>
      </c>
      <c r="M2318" s="121">
        <v>12075.51</v>
      </c>
      <c r="N2318" s="121">
        <v>12075.51</v>
      </c>
      <c r="O2318" s="37">
        <v>12075.51</v>
      </c>
      <c r="P2318" s="37">
        <v>12075.51</v>
      </c>
      <c r="Q2318" s="37">
        <v>12075.51</v>
      </c>
      <c r="R2318" s="37">
        <v>12075.51</v>
      </c>
      <c r="S2318" s="37">
        <v>12075.51</v>
      </c>
    </row>
    <row r="2319" spans="2:19">
      <c r="B2319" s="6">
        <v>1986</v>
      </c>
      <c r="C2319" s="37">
        <v>36707.879999999997</v>
      </c>
      <c r="D2319" s="121">
        <v>36707.879999999997</v>
      </c>
      <c r="E2319" s="121">
        <v>36707.879999999997</v>
      </c>
      <c r="F2319" s="121">
        <v>36707.879999999997</v>
      </c>
      <c r="G2319" s="121">
        <v>36707.879999999997</v>
      </c>
      <c r="H2319" s="121">
        <v>36707.879999999997</v>
      </c>
      <c r="I2319" s="121">
        <v>36707.879999999997</v>
      </c>
      <c r="J2319" s="121">
        <v>36707.879999999997</v>
      </c>
      <c r="K2319" s="121">
        <v>36707.879999999997</v>
      </c>
      <c r="L2319" s="121">
        <v>36707.879999999997</v>
      </c>
      <c r="M2319" s="121">
        <v>36707.879999999997</v>
      </c>
      <c r="N2319" s="121">
        <v>36707.879999999997</v>
      </c>
      <c r="O2319" s="37">
        <v>36707.879999999997</v>
      </c>
      <c r="P2319" s="37">
        <v>36707.879999999997</v>
      </c>
      <c r="Q2319" s="37">
        <v>36707.879999999997</v>
      </c>
      <c r="R2319" s="37">
        <v>36707.879999999997</v>
      </c>
      <c r="S2319" s="37">
        <v>36707.879999999997</v>
      </c>
    </row>
    <row r="2320" spans="2:19">
      <c r="B2320" s="6">
        <v>1985</v>
      </c>
      <c r="C2320" s="37">
        <v>37921.71</v>
      </c>
      <c r="D2320" s="121">
        <v>37921.71</v>
      </c>
      <c r="E2320" s="121">
        <v>37921.71</v>
      </c>
      <c r="F2320" s="121">
        <v>37921.71</v>
      </c>
      <c r="G2320" s="121">
        <v>37921.71</v>
      </c>
      <c r="H2320" s="121">
        <v>37921.71</v>
      </c>
      <c r="I2320" s="121">
        <v>37921.71</v>
      </c>
      <c r="J2320" s="121">
        <v>37921.71</v>
      </c>
      <c r="K2320" s="121">
        <v>37921.71</v>
      </c>
      <c r="L2320" s="121">
        <v>37921.71</v>
      </c>
      <c r="M2320" s="121">
        <v>22744.799999999999</v>
      </c>
      <c r="N2320" s="121">
        <v>22744.799999999999</v>
      </c>
      <c r="O2320" s="37">
        <v>21435.379999999997</v>
      </c>
      <c r="P2320" s="37">
        <v>21435.379999999997</v>
      </c>
      <c r="Q2320" s="37">
        <v>21435.379999999997</v>
      </c>
      <c r="R2320" s="37">
        <v>21435.379999999997</v>
      </c>
      <c r="S2320" s="37">
        <v>21435.379999999997</v>
      </c>
    </row>
    <row r="2321" spans="2:19">
      <c r="B2321" s="6">
        <v>1984</v>
      </c>
      <c r="C2321" s="37">
        <v>30240.15</v>
      </c>
      <c r="D2321" s="121">
        <v>30240.15</v>
      </c>
      <c r="E2321" s="121">
        <v>30240.15</v>
      </c>
      <c r="F2321" s="121">
        <v>30240.15</v>
      </c>
      <c r="G2321" s="121">
        <v>30240.15</v>
      </c>
      <c r="H2321" s="121">
        <v>30240.15</v>
      </c>
      <c r="I2321" s="121">
        <v>30240.15</v>
      </c>
      <c r="J2321" s="121">
        <v>30240.15</v>
      </c>
      <c r="K2321" s="121">
        <v>30240.15</v>
      </c>
      <c r="L2321" s="121">
        <v>30240.15</v>
      </c>
      <c r="M2321" s="121">
        <v>30240.15</v>
      </c>
      <c r="N2321" s="121">
        <v>30240.15</v>
      </c>
      <c r="O2321" s="37">
        <v>30240.15</v>
      </c>
      <c r="P2321" s="37">
        <v>30240.15</v>
      </c>
      <c r="Q2321" s="37">
        <v>30240.15</v>
      </c>
      <c r="R2321" s="37">
        <v>30240.15</v>
      </c>
      <c r="S2321" s="37">
        <v>30240.15</v>
      </c>
    </row>
    <row r="2322" spans="2:19">
      <c r="B2322" s="6">
        <v>1983</v>
      </c>
      <c r="C2322" s="37">
        <v>68761.41</v>
      </c>
      <c r="D2322" s="121">
        <v>68761.41</v>
      </c>
      <c r="E2322" s="121">
        <v>68761.41</v>
      </c>
      <c r="F2322" s="121">
        <v>68761.41</v>
      </c>
      <c r="G2322" s="121">
        <v>68761.41</v>
      </c>
      <c r="H2322" s="121">
        <v>68761.41</v>
      </c>
      <c r="I2322" s="121">
        <v>68761.41</v>
      </c>
      <c r="J2322" s="121">
        <v>68761.41</v>
      </c>
      <c r="K2322" s="121">
        <v>68761.41</v>
      </c>
      <c r="L2322" s="121">
        <v>68761.41</v>
      </c>
      <c r="M2322" s="121">
        <v>68761.41</v>
      </c>
      <c r="N2322" s="121">
        <v>68761.41</v>
      </c>
      <c r="O2322" s="37">
        <v>68761.41</v>
      </c>
      <c r="P2322" s="37">
        <v>68761.41</v>
      </c>
      <c r="Q2322" s="37">
        <v>68761.41</v>
      </c>
      <c r="R2322" s="37">
        <v>68761.41</v>
      </c>
      <c r="S2322" s="37">
        <v>68761.41</v>
      </c>
    </row>
    <row r="2323" spans="2:19">
      <c r="B2323" s="6">
        <v>1982</v>
      </c>
      <c r="C2323" s="37">
        <v>10636.199999999999</v>
      </c>
      <c r="D2323" s="121">
        <v>10636.2</v>
      </c>
      <c r="E2323" s="121">
        <v>10636.2</v>
      </c>
      <c r="F2323" s="121">
        <v>10636.2</v>
      </c>
      <c r="G2323" s="121">
        <v>10636.2</v>
      </c>
      <c r="H2323" s="121">
        <v>10636.2</v>
      </c>
      <c r="I2323" s="121">
        <v>10636.2</v>
      </c>
      <c r="J2323" s="121">
        <v>10636.2</v>
      </c>
      <c r="K2323" s="121">
        <v>10636.2</v>
      </c>
      <c r="L2323" s="121">
        <v>10636.2</v>
      </c>
      <c r="M2323" s="121">
        <v>10636.2</v>
      </c>
      <c r="N2323" s="121">
        <v>10636.2</v>
      </c>
      <c r="O2323" s="37">
        <v>10636.199999999999</v>
      </c>
      <c r="P2323" s="37">
        <v>10636.199999999999</v>
      </c>
      <c r="Q2323" s="37">
        <v>85.9</v>
      </c>
      <c r="R2323" s="37">
        <v>85.9</v>
      </c>
      <c r="S2323" s="37">
        <v>85.9</v>
      </c>
    </row>
    <row r="2324" spans="2:19">
      <c r="B2324" s="6">
        <v>1981</v>
      </c>
      <c r="C2324" s="37">
        <v>16070.66</v>
      </c>
      <c r="D2324" s="121">
        <v>16070.66</v>
      </c>
      <c r="E2324" s="121">
        <v>16070.66</v>
      </c>
      <c r="F2324" s="121">
        <v>16070.66</v>
      </c>
      <c r="G2324" s="121">
        <v>16070.66</v>
      </c>
      <c r="H2324" s="121">
        <v>16070.66</v>
      </c>
      <c r="I2324" s="121">
        <v>16070.66</v>
      </c>
      <c r="J2324" s="121">
        <v>16070.66</v>
      </c>
      <c r="K2324" s="121">
        <v>16070.66</v>
      </c>
      <c r="L2324" s="121">
        <v>16070.66</v>
      </c>
      <c r="M2324" s="121">
        <v>14414.85</v>
      </c>
      <c r="N2324" s="121">
        <v>14414.85</v>
      </c>
      <c r="O2324" s="37">
        <v>14414.85</v>
      </c>
      <c r="P2324" s="37">
        <v>14414.85</v>
      </c>
      <c r="Q2324" s="37">
        <v>10306.11</v>
      </c>
      <c r="R2324" s="37">
        <v>10306.11</v>
      </c>
      <c r="S2324" s="37">
        <v>10306.11</v>
      </c>
    </row>
    <row r="2325" spans="2:19">
      <c r="B2325" s="6">
        <v>1980</v>
      </c>
      <c r="C2325" s="37"/>
      <c r="D2325" s="121"/>
      <c r="E2325" s="121"/>
      <c r="F2325" s="121"/>
      <c r="G2325" s="121"/>
      <c r="H2325" s="121"/>
      <c r="I2325" s="121"/>
      <c r="J2325" s="121"/>
      <c r="K2325" s="121"/>
      <c r="L2325" s="121"/>
      <c r="M2325" s="121"/>
      <c r="N2325" s="121"/>
      <c r="O2325" s="37"/>
      <c r="P2325" s="37"/>
      <c r="Q2325" s="37"/>
      <c r="R2325" s="37"/>
      <c r="S2325" s="37"/>
    </row>
    <row r="2326" spans="2:19">
      <c r="B2326" s="6">
        <v>1979</v>
      </c>
      <c r="C2326" s="37">
        <v>42854.11</v>
      </c>
      <c r="D2326" s="121">
        <v>42854.11</v>
      </c>
      <c r="E2326" s="121">
        <v>42854.11</v>
      </c>
      <c r="F2326" s="121">
        <v>42854.11</v>
      </c>
      <c r="G2326" s="121">
        <v>42854.11</v>
      </c>
      <c r="H2326" s="121">
        <v>32939.410000000003</v>
      </c>
      <c r="I2326" s="121">
        <v>32939.410000000003</v>
      </c>
      <c r="J2326" s="121">
        <v>32939.410000000003</v>
      </c>
      <c r="K2326" s="121">
        <v>32939.410000000003</v>
      </c>
      <c r="L2326" s="121">
        <v>32939.410000000003</v>
      </c>
      <c r="M2326" s="121">
        <v>30279.91</v>
      </c>
      <c r="N2326" s="121">
        <v>30279.91</v>
      </c>
      <c r="O2326" s="37">
        <v>30279.91</v>
      </c>
      <c r="P2326" s="37">
        <v>30279.91</v>
      </c>
      <c r="Q2326" s="37">
        <v>30279.91</v>
      </c>
      <c r="R2326" s="37">
        <v>30279.91</v>
      </c>
      <c r="S2326" s="37">
        <v>30279.91</v>
      </c>
    </row>
    <row r="2327" spans="2:19">
      <c r="B2327" s="6">
        <v>1978</v>
      </c>
      <c r="C2327" s="37">
        <v>33742.42</v>
      </c>
      <c r="D2327" s="121">
        <v>33742.42</v>
      </c>
      <c r="E2327" s="121">
        <v>33742.42</v>
      </c>
      <c r="F2327" s="121">
        <v>33742.42</v>
      </c>
      <c r="G2327" s="121">
        <v>33742.42</v>
      </c>
      <c r="H2327" s="121">
        <v>33742.42</v>
      </c>
      <c r="I2327" s="121">
        <v>33742.42</v>
      </c>
      <c r="J2327" s="121">
        <v>33742.42</v>
      </c>
      <c r="K2327" s="121">
        <v>33742.42</v>
      </c>
      <c r="L2327" s="121">
        <v>33742.42</v>
      </c>
      <c r="M2327" s="121">
        <v>33742.42</v>
      </c>
      <c r="N2327" s="121">
        <v>33742.42</v>
      </c>
      <c r="O2327" s="37">
        <v>33742.42</v>
      </c>
      <c r="P2327" s="37">
        <v>33742.42</v>
      </c>
      <c r="Q2327" s="37">
        <v>33742.42</v>
      </c>
      <c r="R2327" s="37">
        <v>33742.42</v>
      </c>
      <c r="S2327" s="37">
        <v>33742.42</v>
      </c>
    </row>
    <row r="2328" spans="2:19">
      <c r="B2328" s="6">
        <v>1977</v>
      </c>
      <c r="C2328" s="37">
        <v>9255.5</v>
      </c>
      <c r="D2328" s="121">
        <v>9255.5</v>
      </c>
      <c r="E2328" s="121">
        <v>9255.5</v>
      </c>
      <c r="F2328" s="121">
        <v>9255.5</v>
      </c>
      <c r="G2328" s="121">
        <v>9255.5</v>
      </c>
      <c r="H2328" s="121">
        <v>9255.5</v>
      </c>
      <c r="I2328" s="121">
        <v>9255.5</v>
      </c>
      <c r="J2328" s="121">
        <v>9255.5</v>
      </c>
      <c r="K2328" s="121">
        <v>9255.5</v>
      </c>
      <c r="L2328" s="121">
        <v>9255.5</v>
      </c>
      <c r="M2328" s="121">
        <v>9255.5</v>
      </c>
      <c r="N2328" s="121">
        <v>9255.5</v>
      </c>
      <c r="O2328" s="37">
        <v>9255.5</v>
      </c>
      <c r="P2328" s="37">
        <v>9255.5</v>
      </c>
      <c r="Q2328" s="37">
        <v>9255.5</v>
      </c>
      <c r="R2328" s="37">
        <v>9255.5</v>
      </c>
      <c r="S2328" s="37">
        <v>9255.5</v>
      </c>
    </row>
    <row r="2329" spans="2:19">
      <c r="B2329" s="6">
        <v>1976</v>
      </c>
      <c r="C2329" s="37"/>
      <c r="D2329" s="121"/>
      <c r="E2329" s="121"/>
      <c r="F2329" s="121"/>
      <c r="G2329" s="121"/>
      <c r="H2329" s="121"/>
      <c r="I2329" s="121"/>
      <c r="J2329" s="121"/>
      <c r="K2329" s="121"/>
      <c r="L2329" s="121"/>
      <c r="M2329" s="121"/>
      <c r="N2329" s="121"/>
      <c r="O2329" s="37"/>
      <c r="P2329" s="37"/>
      <c r="Q2329" s="37"/>
      <c r="R2329" s="37"/>
      <c r="S2329" s="37"/>
    </row>
    <row r="2330" spans="2:19">
      <c r="B2330" s="6">
        <v>1975</v>
      </c>
      <c r="C2330" s="37">
        <v>82197.01999999999</v>
      </c>
      <c r="D2330" s="121">
        <v>82197.02</v>
      </c>
      <c r="E2330" s="121">
        <v>82197.02</v>
      </c>
      <c r="F2330" s="121">
        <v>82197.02</v>
      </c>
      <c r="G2330" s="121">
        <v>82197.02</v>
      </c>
      <c r="H2330" s="121">
        <v>82197.02</v>
      </c>
      <c r="I2330" s="121">
        <v>82197.02</v>
      </c>
      <c r="J2330" s="121">
        <v>82197.02</v>
      </c>
      <c r="K2330" s="121">
        <v>82197.02</v>
      </c>
      <c r="L2330" s="121">
        <v>82197.02</v>
      </c>
      <c r="M2330" s="121">
        <v>82197.02</v>
      </c>
      <c r="N2330" s="121">
        <v>82197.02</v>
      </c>
      <c r="O2330" s="37">
        <v>82197.01999999999</v>
      </c>
      <c r="P2330" s="37">
        <v>82197.01999999999</v>
      </c>
      <c r="Q2330" s="37">
        <v>82197.01999999999</v>
      </c>
      <c r="R2330" s="37">
        <v>82197.01999999999</v>
      </c>
      <c r="S2330" s="37">
        <v>82197.01999999999</v>
      </c>
    </row>
    <row r="2331" spans="2:19">
      <c r="B2331" s="6">
        <v>1974</v>
      </c>
      <c r="C2331" s="37"/>
      <c r="D2331" s="121"/>
      <c r="E2331" s="121"/>
      <c r="F2331" s="121"/>
      <c r="G2331" s="121"/>
      <c r="H2331" s="121"/>
      <c r="I2331" s="121"/>
      <c r="J2331" s="121"/>
      <c r="K2331" s="121"/>
      <c r="L2331" s="121"/>
      <c r="M2331" s="121"/>
      <c r="N2331" s="121"/>
      <c r="O2331" s="37"/>
      <c r="P2331" s="37"/>
      <c r="Q2331" s="37"/>
      <c r="R2331" s="37"/>
      <c r="S2331" s="37"/>
    </row>
    <row r="2332" spans="2:19">
      <c r="B2332" s="6">
        <v>1973</v>
      </c>
      <c r="C2332" s="37"/>
      <c r="D2332" s="121"/>
      <c r="E2332" s="121"/>
      <c r="F2332" s="121"/>
      <c r="G2332" s="121"/>
      <c r="H2332" s="121"/>
      <c r="I2332" s="121"/>
      <c r="J2332" s="121"/>
      <c r="K2332" s="121"/>
      <c r="L2332" s="121"/>
      <c r="M2332" s="121"/>
      <c r="N2332" s="121"/>
      <c r="O2332" s="37"/>
      <c r="P2332" s="37"/>
      <c r="Q2332" s="37"/>
      <c r="R2332" s="37"/>
      <c r="S2332" s="37"/>
    </row>
    <row r="2333" spans="2:19">
      <c r="B2333" s="6">
        <v>1972</v>
      </c>
      <c r="C2333" s="37">
        <v>24244.21</v>
      </c>
      <c r="D2333" s="121">
        <v>24244.21</v>
      </c>
      <c r="E2333" s="121">
        <v>24244.21</v>
      </c>
      <c r="F2333" s="121">
        <v>24244.21</v>
      </c>
      <c r="G2333" s="121">
        <v>24244.21</v>
      </c>
      <c r="H2333" s="121">
        <v>24244.21</v>
      </c>
      <c r="I2333" s="121">
        <v>24244.21</v>
      </c>
      <c r="J2333" s="121">
        <v>24244.21</v>
      </c>
      <c r="K2333" s="121">
        <v>24244.21</v>
      </c>
      <c r="L2333" s="121">
        <v>24244.21</v>
      </c>
      <c r="M2333" s="121">
        <v>24244.21</v>
      </c>
      <c r="N2333" s="121">
        <v>24244.21</v>
      </c>
      <c r="O2333" s="37">
        <v>24244.21</v>
      </c>
      <c r="P2333" s="37">
        <v>24244.21</v>
      </c>
      <c r="Q2333" s="37">
        <v>24244.21</v>
      </c>
      <c r="R2333" s="37">
        <v>24244.21</v>
      </c>
      <c r="S2333" s="37">
        <v>24244.21</v>
      </c>
    </row>
    <row r="2334" spans="2:19">
      <c r="B2334" s="6">
        <v>1971</v>
      </c>
      <c r="C2334" s="37">
        <v>5524.43</v>
      </c>
      <c r="D2334" s="121">
        <v>5524.43</v>
      </c>
      <c r="E2334" s="121">
        <v>5524.43</v>
      </c>
      <c r="F2334" s="121">
        <v>5524.43</v>
      </c>
      <c r="G2334" s="121">
        <v>5524.43</v>
      </c>
      <c r="H2334" s="121">
        <v>5524.43</v>
      </c>
      <c r="I2334" s="121">
        <v>5524.43</v>
      </c>
      <c r="J2334" s="121">
        <v>5524.43</v>
      </c>
      <c r="K2334" s="121">
        <v>5524.43</v>
      </c>
      <c r="L2334" s="121">
        <v>5524.43</v>
      </c>
      <c r="M2334" s="121">
        <v>5524.43</v>
      </c>
      <c r="N2334" s="121">
        <v>5524.43</v>
      </c>
      <c r="O2334" s="37">
        <v>5524.43</v>
      </c>
      <c r="P2334" s="37">
        <v>5524.43</v>
      </c>
      <c r="Q2334" s="37">
        <v>5524.43</v>
      </c>
      <c r="R2334" s="37">
        <v>5524.43</v>
      </c>
      <c r="S2334" s="37">
        <v>5524.43</v>
      </c>
    </row>
    <row r="2335" spans="2:19">
      <c r="B2335" s="6">
        <v>1970</v>
      </c>
      <c r="C2335" s="37">
        <v>2098.0100000000002</v>
      </c>
      <c r="D2335" s="121">
        <v>2098.0100000000002</v>
      </c>
      <c r="E2335" s="121">
        <v>2098.0100000000002</v>
      </c>
      <c r="F2335" s="121">
        <v>2098.0100000000002</v>
      </c>
      <c r="G2335" s="121">
        <v>2098.0100000000002</v>
      </c>
      <c r="H2335" s="121">
        <v>2098.0100000000002</v>
      </c>
      <c r="I2335" s="121">
        <v>2098.0100000000002</v>
      </c>
      <c r="J2335" s="121">
        <v>2098.0100000000002</v>
      </c>
      <c r="K2335" s="121">
        <v>2098.0100000000002</v>
      </c>
      <c r="L2335" s="121">
        <v>2098.0100000000002</v>
      </c>
      <c r="M2335" s="121">
        <v>2098.0100000000002</v>
      </c>
      <c r="N2335" s="121">
        <v>2098.0100000000002</v>
      </c>
      <c r="O2335" s="37">
        <v>2098.0100000000002</v>
      </c>
      <c r="P2335" s="37">
        <v>2098.0100000000002</v>
      </c>
      <c r="Q2335" s="37">
        <v>2098.0100000000002</v>
      </c>
      <c r="R2335" s="37">
        <v>2098.0100000000002</v>
      </c>
      <c r="S2335" s="37">
        <v>2098.0100000000002</v>
      </c>
    </row>
    <row r="2336" spans="2:19">
      <c r="B2336" s="6">
        <v>1969</v>
      </c>
      <c r="C2336" s="37">
        <v>25690.61</v>
      </c>
      <c r="D2336" s="121">
        <v>25690.61</v>
      </c>
      <c r="E2336" s="121">
        <v>25690.61</v>
      </c>
      <c r="F2336" s="121">
        <v>25690.61</v>
      </c>
      <c r="G2336" s="121">
        <v>25690.61</v>
      </c>
      <c r="H2336" s="121">
        <v>23573.86</v>
      </c>
      <c r="I2336" s="121">
        <v>23573.86</v>
      </c>
      <c r="J2336" s="121">
        <v>23573.86</v>
      </c>
      <c r="K2336" s="121">
        <v>23573.86</v>
      </c>
      <c r="L2336" s="121">
        <v>23573.86</v>
      </c>
      <c r="M2336" s="121"/>
      <c r="N2336" s="121"/>
      <c r="O2336" s="37"/>
      <c r="P2336" s="37"/>
      <c r="Q2336" s="37"/>
      <c r="R2336" s="37"/>
      <c r="S2336" s="37"/>
    </row>
    <row r="2337" spans="2:19">
      <c r="B2337" s="6">
        <v>1968</v>
      </c>
      <c r="C2337" s="37">
        <v>18871.990000000002</v>
      </c>
      <c r="D2337" s="121">
        <v>18871.990000000002</v>
      </c>
      <c r="E2337" s="121">
        <v>18871.990000000002</v>
      </c>
      <c r="F2337" s="121">
        <v>18871.990000000002</v>
      </c>
      <c r="G2337" s="121">
        <v>18871.990000000002</v>
      </c>
      <c r="H2337" s="121">
        <v>18871.990000000002</v>
      </c>
      <c r="I2337" s="121">
        <v>18871.990000000002</v>
      </c>
      <c r="J2337" s="121">
        <v>18871.990000000002</v>
      </c>
      <c r="K2337" s="121">
        <v>18871.990000000002</v>
      </c>
      <c r="L2337" s="121">
        <v>18871.990000000002</v>
      </c>
      <c r="M2337" s="121">
        <v>18871.990000000002</v>
      </c>
      <c r="N2337" s="121">
        <v>18871.990000000002</v>
      </c>
      <c r="O2337" s="37">
        <v>18871.990000000002</v>
      </c>
      <c r="P2337" s="37">
        <v>18871.990000000002</v>
      </c>
      <c r="Q2337" s="37">
        <v>18871.990000000002</v>
      </c>
      <c r="R2337" s="37">
        <v>18871.990000000002</v>
      </c>
      <c r="S2337" s="37">
        <v>18871.990000000002</v>
      </c>
    </row>
    <row r="2338" spans="2:19">
      <c r="B2338" s="6">
        <v>1967</v>
      </c>
      <c r="C2338" s="37">
        <v>568.14</v>
      </c>
      <c r="D2338" s="121">
        <v>568.14</v>
      </c>
      <c r="E2338" s="121">
        <v>568.14</v>
      </c>
      <c r="F2338" s="121">
        <v>568.14</v>
      </c>
      <c r="G2338" s="121">
        <v>568.14</v>
      </c>
      <c r="H2338" s="121"/>
      <c r="I2338" s="121"/>
      <c r="J2338" s="121"/>
      <c r="K2338" s="121"/>
      <c r="L2338" s="121"/>
      <c r="M2338" s="121"/>
      <c r="N2338" s="121"/>
      <c r="O2338" s="37"/>
      <c r="P2338" s="37"/>
      <c r="Q2338" s="37"/>
      <c r="R2338" s="37"/>
      <c r="S2338" s="37"/>
    </row>
    <row r="2339" spans="2:19">
      <c r="B2339" s="6">
        <v>1966</v>
      </c>
      <c r="C2339" s="37">
        <v>14959.76</v>
      </c>
      <c r="D2339" s="121">
        <v>14959.76</v>
      </c>
      <c r="E2339" s="121">
        <v>14959.76</v>
      </c>
      <c r="F2339" s="121">
        <v>14959.76</v>
      </c>
      <c r="G2339" s="121">
        <v>14959.76</v>
      </c>
      <c r="H2339" s="121">
        <v>1976.14</v>
      </c>
      <c r="I2339" s="121">
        <v>1976.14</v>
      </c>
      <c r="J2339" s="121">
        <v>1976.14</v>
      </c>
      <c r="K2339" s="121">
        <v>1976.14</v>
      </c>
      <c r="L2339" s="121">
        <v>1976.14</v>
      </c>
      <c r="M2339" s="121">
        <v>1976.14</v>
      </c>
      <c r="N2339" s="121">
        <v>1976.14</v>
      </c>
      <c r="O2339" s="37">
        <v>1976.14</v>
      </c>
      <c r="P2339" s="37">
        <v>1976.14</v>
      </c>
      <c r="Q2339" s="37">
        <v>1976.14</v>
      </c>
      <c r="R2339" s="37">
        <v>1976.14</v>
      </c>
      <c r="S2339" s="37">
        <v>1976.14</v>
      </c>
    </row>
    <row r="2340" spans="2:19">
      <c r="B2340" s="6">
        <v>1965</v>
      </c>
      <c r="C2340" s="37">
        <v>8647.41</v>
      </c>
      <c r="D2340" s="121">
        <v>8647.41</v>
      </c>
      <c r="E2340" s="121">
        <v>8647.41</v>
      </c>
      <c r="F2340" s="121">
        <v>8647.41</v>
      </c>
      <c r="G2340" s="121">
        <v>8647.41</v>
      </c>
      <c r="H2340" s="121">
        <v>8647.41</v>
      </c>
      <c r="I2340" s="121">
        <v>8647.41</v>
      </c>
      <c r="J2340" s="121">
        <v>8647.41</v>
      </c>
      <c r="K2340" s="121">
        <v>8647.41</v>
      </c>
      <c r="L2340" s="121">
        <v>8647.41</v>
      </c>
      <c r="M2340" s="121">
        <v>8647.41</v>
      </c>
      <c r="N2340" s="121">
        <v>8647.41</v>
      </c>
      <c r="O2340" s="37">
        <v>8647.41</v>
      </c>
      <c r="P2340" s="37">
        <v>8647.41</v>
      </c>
      <c r="Q2340" s="37">
        <v>8647.41</v>
      </c>
      <c r="R2340" s="37">
        <v>8647.41</v>
      </c>
      <c r="S2340" s="37">
        <v>8647.41</v>
      </c>
    </row>
    <row r="2341" spans="2:19">
      <c r="B2341" s="6">
        <v>1964</v>
      </c>
      <c r="C2341" s="37"/>
      <c r="D2341" s="121"/>
      <c r="E2341" s="121"/>
      <c r="F2341" s="121"/>
      <c r="G2341" s="121"/>
      <c r="H2341" s="121"/>
      <c r="I2341" s="121"/>
      <c r="J2341" s="121"/>
      <c r="K2341" s="121"/>
      <c r="L2341" s="121"/>
      <c r="M2341" s="121"/>
      <c r="N2341" s="121"/>
      <c r="O2341" s="37"/>
      <c r="P2341" s="37"/>
      <c r="Q2341" s="37"/>
      <c r="R2341" s="37"/>
      <c r="S2341" s="37"/>
    </row>
    <row r="2342" spans="2:19">
      <c r="B2342" s="6">
        <v>1963</v>
      </c>
      <c r="C2342" s="37">
        <v>10664.99</v>
      </c>
      <c r="D2342" s="121">
        <v>10664.99</v>
      </c>
      <c r="E2342" s="121">
        <v>10664.99</v>
      </c>
      <c r="F2342" s="121">
        <v>10664.99</v>
      </c>
      <c r="G2342" s="121">
        <v>10664.99</v>
      </c>
      <c r="H2342" s="121">
        <v>10664.99</v>
      </c>
      <c r="I2342" s="121">
        <v>10664.99</v>
      </c>
      <c r="J2342" s="121">
        <v>10664.99</v>
      </c>
      <c r="K2342" s="121">
        <v>10664.99</v>
      </c>
      <c r="L2342" s="121">
        <v>10664.99</v>
      </c>
      <c r="M2342" s="121">
        <v>10664.99</v>
      </c>
      <c r="N2342" s="121">
        <v>10664.99</v>
      </c>
      <c r="O2342" s="37">
        <v>10664.99</v>
      </c>
      <c r="P2342" s="37">
        <v>10664.99</v>
      </c>
      <c r="Q2342" s="37">
        <v>10664.99</v>
      </c>
      <c r="R2342" s="37">
        <v>10664.99</v>
      </c>
      <c r="S2342" s="37">
        <v>10664.99</v>
      </c>
    </row>
    <row r="2343" spans="2:19">
      <c r="B2343" s="6">
        <v>1962</v>
      </c>
      <c r="C2343" s="37"/>
      <c r="D2343" s="121"/>
      <c r="E2343" s="121"/>
      <c r="F2343" s="121"/>
      <c r="G2343" s="121"/>
      <c r="H2343" s="121"/>
      <c r="I2343" s="121"/>
      <c r="J2343" s="121"/>
      <c r="K2343" s="121"/>
      <c r="L2343" s="121"/>
      <c r="M2343" s="121"/>
      <c r="N2343" s="121"/>
      <c r="O2343" s="37"/>
      <c r="P2343" s="37"/>
      <c r="Q2343" s="37"/>
      <c r="R2343" s="37"/>
      <c r="S2343" s="37"/>
    </row>
    <row r="2344" spans="2:19">
      <c r="B2344" s="6">
        <v>1961</v>
      </c>
      <c r="C2344" s="37">
        <v>20630.73</v>
      </c>
      <c r="D2344" s="121">
        <v>20630.73</v>
      </c>
      <c r="E2344" s="121">
        <v>20630.73</v>
      </c>
      <c r="F2344" s="121">
        <v>20630.73</v>
      </c>
      <c r="G2344" s="121">
        <v>20630.73</v>
      </c>
      <c r="H2344" s="121">
        <v>20630.73</v>
      </c>
      <c r="I2344" s="121">
        <v>20630.73</v>
      </c>
      <c r="J2344" s="121">
        <v>20630.73</v>
      </c>
      <c r="K2344" s="121">
        <v>20630.73</v>
      </c>
      <c r="L2344" s="121">
        <v>20630.73</v>
      </c>
      <c r="M2344" s="121">
        <v>10002.84</v>
      </c>
      <c r="N2344" s="121">
        <v>10002.84</v>
      </c>
      <c r="O2344" s="37">
        <v>10002.84</v>
      </c>
      <c r="P2344" s="37">
        <v>10002.84</v>
      </c>
      <c r="Q2344" s="37">
        <v>10002.84</v>
      </c>
      <c r="R2344" s="37">
        <v>10002.84</v>
      </c>
      <c r="S2344" s="37">
        <v>10002.84</v>
      </c>
    </row>
    <row r="2345" spans="2:19">
      <c r="B2345" s="6">
        <v>1960</v>
      </c>
      <c r="C2345" s="37"/>
      <c r="D2345" s="121"/>
      <c r="E2345" s="121"/>
      <c r="F2345" s="121"/>
      <c r="G2345" s="121"/>
      <c r="H2345" s="121"/>
      <c r="I2345" s="121"/>
      <c r="J2345" s="121"/>
      <c r="K2345" s="121"/>
      <c r="L2345" s="121"/>
      <c r="M2345" s="121"/>
      <c r="N2345" s="121"/>
      <c r="O2345" s="37"/>
      <c r="P2345" s="37"/>
      <c r="Q2345" s="37"/>
      <c r="R2345" s="37"/>
      <c r="S2345" s="37"/>
    </row>
    <row r="2346" spans="2:19">
      <c r="B2346" s="6">
        <v>1959</v>
      </c>
      <c r="C2346" s="37"/>
      <c r="D2346" s="121"/>
      <c r="E2346" s="121"/>
      <c r="F2346" s="121"/>
      <c r="G2346" s="121"/>
      <c r="H2346" s="121"/>
      <c r="I2346" s="121"/>
      <c r="J2346" s="121"/>
      <c r="K2346" s="121"/>
      <c r="L2346" s="121"/>
      <c r="M2346" s="121"/>
      <c r="N2346" s="121"/>
      <c r="O2346" s="37"/>
      <c r="P2346" s="37"/>
      <c r="Q2346" s="37"/>
      <c r="R2346" s="37"/>
      <c r="S2346" s="37"/>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c r="J2348" s="121"/>
      <c r="K2348" s="121"/>
      <c r="L2348" s="121"/>
      <c r="M2348" s="121"/>
      <c r="N2348" s="121"/>
      <c r="O2348" s="37"/>
      <c r="P2348" s="37"/>
      <c r="Q2348" s="37"/>
      <c r="R2348" s="37"/>
      <c r="S2348" s="37"/>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c r="J2366" s="121"/>
      <c r="K2366" s="121"/>
      <c r="L2366" s="121"/>
      <c r="M2366" s="121"/>
      <c r="N2366" s="121"/>
      <c r="O2366" s="37"/>
      <c r="P2366" s="37"/>
      <c r="Q2366" s="37"/>
      <c r="R2366" s="37"/>
      <c r="S2366" s="37"/>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770135.10000000009</v>
      </c>
      <c r="D2376" s="8">
        <f>SUM(D2298:D2375)</f>
        <v>770135.10000000009</v>
      </c>
      <c r="E2376" s="8">
        <f>SUM(E2297:E2375)</f>
        <v>770135.10000000009</v>
      </c>
      <c r="F2376" s="8">
        <f>SUM(F2296:F2375)</f>
        <v>770135.10000000009</v>
      </c>
      <c r="G2376" s="8">
        <f>SUM(G2295:G2375)</f>
        <v>770135.10000000009</v>
      </c>
      <c r="H2376" s="8">
        <f>SUM(H2289:H2375)</f>
        <v>758330.52000000014</v>
      </c>
      <c r="I2376" s="8">
        <f>SUM(I2289:I2375)</f>
        <v>764210.32000000018</v>
      </c>
      <c r="J2376" s="8">
        <f t="shared" ref="J2376" si="45">SUM(J2289:J2375)</f>
        <v>774985.07000000018</v>
      </c>
      <c r="K2376" s="8">
        <f>SUM(K2289:K2375)</f>
        <v>774985.07000000018</v>
      </c>
      <c r="L2376" s="8">
        <f t="shared" ref="L2376" si="46">SUM(L2289:L2375)</f>
        <v>784696.93000000017</v>
      </c>
      <c r="M2376" s="8">
        <f>SUM(M2289:M2375)</f>
        <v>736836.94000000006</v>
      </c>
      <c r="N2376" s="11">
        <f>SUM(N2284:N2375)</f>
        <v>736836.94000000006</v>
      </c>
      <c r="O2376" s="11">
        <f>SUM(O2284:O2375)</f>
        <v>752622.78</v>
      </c>
      <c r="P2376" s="11">
        <f>SUM(P2284:P2375)</f>
        <v>730841.70000000007</v>
      </c>
      <c r="Q2376" s="11">
        <f>SUM(Q2284:Q2375)</f>
        <v>721546.91</v>
      </c>
      <c r="R2376" s="11">
        <f>SUM(R2283:R2375)</f>
        <v>732275.41000000015</v>
      </c>
      <c r="S2376" s="11">
        <f>SUM(S2283:S2375)</f>
        <v>732275.41000000015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c r="O2383" s="37"/>
      <c r="P2383" s="37"/>
      <c r="Q2383" s="37"/>
      <c r="R2383" s="37"/>
      <c r="S2383" s="37"/>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1">
        <v>2000</v>
      </c>
      <c r="O2478" s="37">
        <v>2056.23</v>
      </c>
      <c r="P2478" s="37">
        <v>2056.23</v>
      </c>
      <c r="Q2478" s="37">
        <v>2056.23</v>
      </c>
      <c r="R2478" s="37">
        <v>2056.23</v>
      </c>
      <c r="S2478" s="37">
        <v>2056.23</v>
      </c>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c r="M2480" s="121"/>
      <c r="N2480" s="121"/>
      <c r="O2480" s="37"/>
      <c r="P2480" s="37"/>
      <c r="Q2480" s="37"/>
      <c r="R2480" s="37"/>
      <c r="S2480" s="37"/>
    </row>
    <row r="2481" spans="2:19">
      <c r="B2481" s="6">
        <v>2014</v>
      </c>
      <c r="C2481" s="36"/>
      <c r="D2481" s="36"/>
      <c r="E2481" s="36"/>
      <c r="F2481" s="36"/>
      <c r="G2481" s="36"/>
      <c r="H2481" s="36"/>
      <c r="I2481" s="36"/>
      <c r="J2481" s="36"/>
      <c r="K2481" s="121"/>
      <c r="L2481" s="121"/>
      <c r="M2481" s="121"/>
      <c r="N2481" s="121"/>
      <c r="O2481" s="37"/>
      <c r="P2481" s="37"/>
      <c r="Q2481" s="37"/>
      <c r="R2481" s="37"/>
      <c r="S2481" s="37"/>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c r="J2483" s="121"/>
      <c r="K2483" s="121"/>
      <c r="L2483" s="121"/>
      <c r="M2483" s="121"/>
      <c r="N2483" s="121"/>
      <c r="O2483" s="37"/>
      <c r="P2483" s="37"/>
      <c r="Q2483" s="37"/>
      <c r="R2483" s="37"/>
      <c r="S2483" s="37"/>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c r="H2485" s="121"/>
      <c r="I2485" s="121"/>
      <c r="J2485" s="121"/>
      <c r="K2485" s="121"/>
      <c r="L2485" s="121"/>
      <c r="M2485" s="121"/>
      <c r="N2485" s="121"/>
      <c r="O2485" s="37"/>
      <c r="P2485" s="37"/>
      <c r="Q2485" s="37"/>
      <c r="R2485" s="37"/>
      <c r="S2485" s="37"/>
    </row>
    <row r="2486" spans="2:19">
      <c r="B2486" s="6">
        <v>2009</v>
      </c>
      <c r="C2486" s="36"/>
      <c r="D2486" s="36"/>
      <c r="E2486" s="36"/>
      <c r="F2486" s="121"/>
      <c r="G2486" s="121"/>
      <c r="H2486" s="121"/>
      <c r="I2486" s="121"/>
      <c r="J2486" s="121"/>
      <c r="K2486" s="121"/>
      <c r="L2486" s="121"/>
      <c r="M2486" s="121"/>
      <c r="N2486" s="121"/>
      <c r="O2486" s="37"/>
      <c r="P2486" s="37"/>
      <c r="Q2486" s="37"/>
      <c r="R2486" s="37"/>
      <c r="S2486" s="37"/>
    </row>
    <row r="2487" spans="2:19">
      <c r="B2487" s="6">
        <v>2008</v>
      </c>
      <c r="C2487" s="36"/>
      <c r="D2487" s="36"/>
      <c r="E2487" s="121"/>
      <c r="F2487" s="121"/>
      <c r="G2487" s="121"/>
      <c r="H2487" s="121"/>
      <c r="I2487" s="121"/>
      <c r="J2487" s="121"/>
      <c r="K2487" s="121"/>
      <c r="L2487" s="121"/>
      <c r="M2487" s="121"/>
      <c r="N2487" s="121"/>
      <c r="O2487" s="37"/>
      <c r="P2487" s="37"/>
      <c r="Q2487" s="37"/>
      <c r="R2487" s="37"/>
      <c r="S2487" s="37"/>
    </row>
    <row r="2488" spans="2:19">
      <c r="B2488" s="6">
        <v>2007</v>
      </c>
      <c r="C2488" s="36"/>
      <c r="D2488" s="121"/>
      <c r="E2488" s="121"/>
      <c r="F2488" s="121"/>
      <c r="G2488" s="121"/>
      <c r="H2488" s="121"/>
      <c r="I2488" s="121"/>
      <c r="J2488" s="121"/>
      <c r="K2488" s="121"/>
      <c r="L2488" s="121"/>
      <c r="M2488" s="121"/>
      <c r="N2488" s="121"/>
      <c r="O2488" s="37"/>
      <c r="P2488" s="37"/>
      <c r="Q2488" s="37"/>
      <c r="R2488" s="37"/>
      <c r="S2488" s="37"/>
    </row>
    <row r="2489" spans="2:19">
      <c r="B2489" s="6">
        <v>2006</v>
      </c>
      <c r="C2489" s="37"/>
      <c r="D2489" s="121"/>
      <c r="E2489" s="121"/>
      <c r="F2489" s="121"/>
      <c r="G2489" s="121"/>
      <c r="H2489" s="121"/>
      <c r="I2489" s="121"/>
      <c r="J2489" s="121"/>
      <c r="K2489" s="121"/>
      <c r="L2489" s="121"/>
      <c r="M2489" s="121"/>
      <c r="N2489" s="121"/>
      <c r="O2489" s="37"/>
      <c r="P2489" s="37"/>
      <c r="Q2489" s="37"/>
      <c r="R2489" s="37"/>
      <c r="S2489" s="37"/>
    </row>
    <row r="2490" spans="2:19">
      <c r="B2490" s="6">
        <v>2005</v>
      </c>
      <c r="C2490" s="37"/>
      <c r="D2490" s="121"/>
      <c r="E2490" s="121"/>
      <c r="F2490" s="121"/>
      <c r="G2490" s="121"/>
      <c r="H2490" s="121"/>
      <c r="I2490" s="121"/>
      <c r="J2490" s="121"/>
      <c r="K2490" s="121"/>
      <c r="L2490" s="121"/>
      <c r="M2490" s="121"/>
      <c r="N2490" s="121"/>
      <c r="O2490" s="37"/>
      <c r="P2490" s="37"/>
      <c r="Q2490" s="37"/>
      <c r="R2490" s="37"/>
      <c r="S2490" s="37"/>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c r="D2492" s="121"/>
      <c r="E2492" s="121"/>
      <c r="F2492" s="121"/>
      <c r="G2492" s="121"/>
      <c r="H2492" s="121"/>
      <c r="I2492" s="121"/>
      <c r="J2492" s="121"/>
      <c r="K2492" s="121"/>
      <c r="L2492" s="121"/>
      <c r="M2492" s="121"/>
      <c r="N2492" s="121"/>
      <c r="O2492" s="37"/>
      <c r="P2492" s="37"/>
      <c r="Q2492" s="37"/>
      <c r="R2492" s="37"/>
      <c r="S2492" s="37"/>
    </row>
    <row r="2493" spans="2:19">
      <c r="B2493" s="6">
        <v>2002</v>
      </c>
      <c r="C2493" s="37"/>
      <c r="D2493" s="121"/>
      <c r="E2493" s="121"/>
      <c r="F2493" s="121"/>
      <c r="G2493" s="121"/>
      <c r="H2493" s="121"/>
      <c r="I2493" s="121"/>
      <c r="J2493" s="121"/>
      <c r="K2493" s="121"/>
      <c r="L2493" s="121"/>
      <c r="M2493" s="121"/>
      <c r="N2493" s="121"/>
      <c r="O2493" s="37"/>
      <c r="P2493" s="37"/>
      <c r="Q2493" s="37"/>
      <c r="R2493" s="37"/>
      <c r="S2493" s="37"/>
    </row>
    <row r="2494" spans="2:19">
      <c r="B2494" s="6">
        <v>2001</v>
      </c>
      <c r="C2494" s="37"/>
      <c r="D2494" s="121"/>
      <c r="E2494" s="121"/>
      <c r="F2494" s="121"/>
      <c r="G2494" s="121"/>
      <c r="H2494" s="121"/>
      <c r="I2494" s="121"/>
      <c r="J2494" s="121"/>
      <c r="K2494" s="121"/>
      <c r="L2494" s="121"/>
      <c r="M2494" s="121"/>
      <c r="N2494" s="121"/>
      <c r="O2494" s="37"/>
      <c r="P2494" s="37"/>
      <c r="Q2494" s="37"/>
      <c r="R2494" s="37"/>
      <c r="S2494" s="37"/>
    </row>
    <row r="2495" spans="2:19">
      <c r="B2495" s="6">
        <v>2000</v>
      </c>
      <c r="C2495" s="37"/>
      <c r="D2495" s="121"/>
      <c r="E2495" s="121"/>
      <c r="F2495" s="121"/>
      <c r="G2495" s="121"/>
      <c r="H2495" s="121"/>
      <c r="I2495" s="121"/>
      <c r="J2495" s="121"/>
      <c r="K2495" s="121"/>
      <c r="L2495" s="121"/>
      <c r="M2495" s="121"/>
      <c r="N2495" s="121"/>
      <c r="O2495" s="37"/>
      <c r="P2495" s="37"/>
      <c r="Q2495" s="37"/>
      <c r="R2495" s="37"/>
      <c r="S2495" s="37"/>
    </row>
    <row r="2496" spans="2:19">
      <c r="B2496" s="6">
        <v>1999</v>
      </c>
      <c r="C2496" s="37"/>
      <c r="D2496" s="121"/>
      <c r="E2496" s="121"/>
      <c r="F2496" s="121"/>
      <c r="G2496" s="121"/>
      <c r="H2496" s="121"/>
      <c r="I2496" s="121"/>
      <c r="J2496" s="121"/>
      <c r="K2496" s="121"/>
      <c r="L2496" s="121"/>
      <c r="M2496" s="121"/>
      <c r="N2496" s="121"/>
      <c r="O2496" s="37"/>
      <c r="P2496" s="37"/>
      <c r="Q2496" s="37"/>
      <c r="R2496" s="37"/>
      <c r="S2496" s="37"/>
    </row>
    <row r="2497" spans="2:19">
      <c r="B2497" s="6">
        <v>1998</v>
      </c>
      <c r="C2497" s="37"/>
      <c r="D2497" s="121"/>
      <c r="E2497" s="121"/>
      <c r="F2497" s="121"/>
      <c r="G2497" s="121"/>
      <c r="H2497" s="121"/>
      <c r="I2497" s="121"/>
      <c r="J2497" s="121"/>
      <c r="K2497" s="121"/>
      <c r="L2497" s="121"/>
      <c r="M2497" s="121"/>
      <c r="N2497" s="121"/>
      <c r="O2497" s="37"/>
      <c r="P2497" s="37"/>
      <c r="Q2497" s="37"/>
      <c r="R2497" s="37"/>
      <c r="S2497" s="37"/>
    </row>
    <row r="2498" spans="2:19">
      <c r="B2498" s="6">
        <v>1997</v>
      </c>
      <c r="C2498" s="37"/>
      <c r="D2498" s="121"/>
      <c r="E2498" s="121"/>
      <c r="F2498" s="121"/>
      <c r="G2498" s="121"/>
      <c r="H2498" s="121"/>
      <c r="I2498" s="121"/>
      <c r="J2498" s="121"/>
      <c r="K2498" s="121"/>
      <c r="L2498" s="121"/>
      <c r="M2498" s="121"/>
      <c r="N2498" s="121"/>
      <c r="O2498" s="37"/>
      <c r="P2498" s="37"/>
      <c r="Q2498" s="37"/>
      <c r="R2498" s="37"/>
      <c r="S2498" s="37"/>
    </row>
    <row r="2499" spans="2:19">
      <c r="B2499" s="6">
        <v>1996</v>
      </c>
      <c r="C2499" s="37"/>
      <c r="D2499" s="121"/>
      <c r="E2499" s="121"/>
      <c r="F2499" s="121"/>
      <c r="G2499" s="121"/>
      <c r="H2499" s="121"/>
      <c r="I2499" s="121"/>
      <c r="J2499" s="121"/>
      <c r="K2499" s="121"/>
      <c r="L2499" s="121"/>
      <c r="M2499" s="121"/>
      <c r="N2499" s="121"/>
      <c r="O2499" s="37"/>
      <c r="P2499" s="37"/>
      <c r="Q2499" s="37"/>
      <c r="R2499" s="37"/>
      <c r="S2499" s="37"/>
    </row>
    <row r="2500" spans="2:19">
      <c r="B2500" s="6">
        <v>1995</v>
      </c>
      <c r="C2500" s="37"/>
      <c r="D2500" s="121"/>
      <c r="E2500" s="121"/>
      <c r="F2500" s="121"/>
      <c r="G2500" s="121"/>
      <c r="H2500" s="121"/>
      <c r="I2500" s="121"/>
      <c r="J2500" s="121"/>
      <c r="K2500" s="121"/>
      <c r="L2500" s="121"/>
      <c r="M2500" s="121"/>
      <c r="N2500" s="121"/>
      <c r="O2500" s="37"/>
      <c r="P2500" s="37"/>
      <c r="Q2500" s="37"/>
      <c r="R2500" s="37"/>
      <c r="S2500" s="37"/>
    </row>
    <row r="2501" spans="2:19">
      <c r="B2501" s="6">
        <v>1994</v>
      </c>
      <c r="C2501" s="37"/>
      <c r="D2501" s="121"/>
      <c r="E2501" s="121"/>
      <c r="F2501" s="121"/>
      <c r="G2501" s="121"/>
      <c r="H2501" s="121"/>
      <c r="I2501" s="121"/>
      <c r="J2501" s="121"/>
      <c r="K2501" s="121"/>
      <c r="L2501" s="121"/>
      <c r="M2501" s="121"/>
      <c r="N2501" s="121"/>
      <c r="O2501" s="37"/>
      <c r="P2501" s="37"/>
      <c r="Q2501" s="37"/>
      <c r="R2501" s="37"/>
      <c r="S2501" s="37"/>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c r="D2503" s="121"/>
      <c r="E2503" s="121"/>
      <c r="F2503" s="121"/>
      <c r="G2503" s="121"/>
      <c r="H2503" s="121"/>
      <c r="I2503" s="121"/>
      <c r="J2503" s="121"/>
      <c r="K2503" s="121"/>
      <c r="L2503" s="121"/>
      <c r="M2503" s="121"/>
      <c r="N2503" s="121"/>
      <c r="O2503" s="37"/>
      <c r="P2503" s="37"/>
      <c r="Q2503" s="37"/>
      <c r="R2503" s="37"/>
      <c r="S2503" s="37"/>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c r="D2506" s="121"/>
      <c r="E2506" s="121"/>
      <c r="F2506" s="121"/>
      <c r="G2506" s="121"/>
      <c r="H2506" s="121"/>
      <c r="I2506" s="121"/>
      <c r="J2506" s="121"/>
      <c r="K2506" s="121"/>
      <c r="L2506" s="121"/>
      <c r="M2506" s="121"/>
      <c r="N2506" s="121"/>
      <c r="O2506" s="37"/>
      <c r="P2506" s="37"/>
      <c r="Q2506" s="37"/>
      <c r="R2506" s="37"/>
      <c r="S2506" s="37"/>
    </row>
    <row r="2507" spans="2:19">
      <c r="B2507" s="6">
        <v>1988</v>
      </c>
      <c r="C2507" s="37"/>
      <c r="D2507" s="121"/>
      <c r="E2507" s="121"/>
      <c r="F2507" s="121"/>
      <c r="G2507" s="121"/>
      <c r="H2507" s="121"/>
      <c r="I2507" s="121"/>
      <c r="J2507" s="121"/>
      <c r="K2507" s="121"/>
      <c r="L2507" s="121"/>
      <c r="M2507" s="121"/>
      <c r="N2507" s="121"/>
      <c r="O2507" s="37"/>
      <c r="P2507" s="37"/>
      <c r="Q2507" s="37"/>
      <c r="R2507" s="37"/>
      <c r="S2507" s="37"/>
    </row>
    <row r="2508" spans="2:19">
      <c r="B2508" s="6">
        <v>1987</v>
      </c>
      <c r="C2508" s="37"/>
      <c r="D2508" s="121"/>
      <c r="E2508" s="121"/>
      <c r="F2508" s="121"/>
      <c r="G2508" s="121"/>
      <c r="H2508" s="121"/>
      <c r="I2508" s="121"/>
      <c r="J2508" s="121"/>
      <c r="K2508" s="121"/>
      <c r="L2508" s="121"/>
      <c r="M2508" s="121"/>
      <c r="N2508" s="121"/>
      <c r="O2508" s="37"/>
      <c r="P2508" s="37"/>
      <c r="Q2508" s="37"/>
      <c r="R2508" s="37"/>
      <c r="S2508" s="37"/>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c r="D2510" s="121"/>
      <c r="E2510" s="121"/>
      <c r="F2510" s="121"/>
      <c r="G2510" s="121"/>
      <c r="H2510" s="121"/>
      <c r="I2510" s="121"/>
      <c r="J2510" s="121"/>
      <c r="K2510" s="121"/>
      <c r="L2510" s="121"/>
      <c r="M2510" s="121"/>
      <c r="N2510" s="121"/>
      <c r="O2510" s="37"/>
      <c r="P2510" s="37"/>
      <c r="Q2510" s="37"/>
      <c r="R2510" s="37"/>
      <c r="S2510" s="37"/>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c r="D2512" s="121"/>
      <c r="E2512" s="121"/>
      <c r="F2512" s="121"/>
      <c r="G2512" s="121"/>
      <c r="H2512" s="121"/>
      <c r="I2512" s="121"/>
      <c r="J2512" s="121"/>
      <c r="K2512" s="121"/>
      <c r="L2512" s="121"/>
      <c r="M2512" s="121"/>
      <c r="N2512" s="121"/>
      <c r="O2512" s="37"/>
      <c r="P2512" s="37"/>
      <c r="Q2512" s="37"/>
      <c r="R2512" s="37"/>
      <c r="S2512" s="37"/>
    </row>
    <row r="2513" spans="2:19">
      <c r="B2513" s="6">
        <v>1982</v>
      </c>
      <c r="C2513" s="37"/>
      <c r="D2513" s="121"/>
      <c r="E2513" s="121"/>
      <c r="F2513" s="121"/>
      <c r="G2513" s="121"/>
      <c r="H2513" s="121"/>
      <c r="I2513" s="121"/>
      <c r="J2513" s="121"/>
      <c r="K2513" s="121"/>
      <c r="L2513" s="121"/>
      <c r="M2513" s="121"/>
      <c r="N2513" s="121"/>
      <c r="O2513" s="37"/>
      <c r="P2513" s="37"/>
      <c r="Q2513" s="37"/>
      <c r="R2513" s="37"/>
      <c r="S2513" s="37"/>
    </row>
    <row r="2514" spans="2:19">
      <c r="B2514" s="6">
        <v>1981</v>
      </c>
      <c r="C2514" s="37"/>
      <c r="D2514" s="121"/>
      <c r="E2514" s="121"/>
      <c r="F2514" s="121"/>
      <c r="G2514" s="121"/>
      <c r="H2514" s="121"/>
      <c r="I2514" s="121"/>
      <c r="J2514" s="121"/>
      <c r="K2514" s="121"/>
      <c r="L2514" s="121"/>
      <c r="M2514" s="121"/>
      <c r="N2514" s="121"/>
      <c r="O2514" s="37"/>
      <c r="P2514" s="37"/>
      <c r="Q2514" s="37"/>
      <c r="R2514" s="37"/>
      <c r="S2514" s="37"/>
    </row>
    <row r="2515" spans="2:19">
      <c r="B2515" s="6">
        <v>1980</v>
      </c>
      <c r="C2515" s="37"/>
      <c r="D2515" s="121"/>
      <c r="E2515" s="121"/>
      <c r="F2515" s="121"/>
      <c r="G2515" s="121"/>
      <c r="H2515" s="121"/>
      <c r="I2515" s="121"/>
      <c r="J2515" s="121"/>
      <c r="K2515" s="121"/>
      <c r="L2515" s="121"/>
      <c r="M2515" s="121"/>
      <c r="N2515" s="121"/>
      <c r="O2515" s="37"/>
      <c r="P2515" s="37"/>
      <c r="Q2515" s="37"/>
      <c r="R2515" s="37"/>
      <c r="S2515" s="37"/>
    </row>
    <row r="2516" spans="2:19">
      <c r="B2516" s="6">
        <v>1979</v>
      </c>
      <c r="C2516" s="37"/>
      <c r="D2516" s="121"/>
      <c r="E2516" s="121"/>
      <c r="F2516" s="121"/>
      <c r="G2516" s="121"/>
      <c r="H2516" s="121"/>
      <c r="I2516" s="121"/>
      <c r="J2516" s="121"/>
      <c r="K2516" s="121"/>
      <c r="L2516" s="121"/>
      <c r="M2516" s="121"/>
      <c r="N2516" s="121"/>
      <c r="O2516" s="37"/>
      <c r="P2516" s="37"/>
      <c r="Q2516" s="37"/>
      <c r="R2516" s="37"/>
      <c r="S2516" s="37"/>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c r="D2518" s="121"/>
      <c r="E2518" s="121"/>
      <c r="F2518" s="121"/>
      <c r="G2518" s="121"/>
      <c r="H2518" s="121"/>
      <c r="I2518" s="121"/>
      <c r="J2518" s="121"/>
      <c r="K2518" s="121"/>
      <c r="L2518" s="121"/>
      <c r="M2518" s="121"/>
      <c r="N2518" s="121"/>
      <c r="O2518" s="37"/>
      <c r="P2518" s="37"/>
      <c r="Q2518" s="37"/>
      <c r="R2518" s="37"/>
      <c r="S2518" s="37"/>
    </row>
    <row r="2519" spans="2:19">
      <c r="B2519" s="6">
        <v>1976</v>
      </c>
      <c r="C2519" s="37"/>
      <c r="D2519" s="121"/>
      <c r="E2519" s="121"/>
      <c r="F2519" s="121"/>
      <c r="G2519" s="121"/>
      <c r="H2519" s="121"/>
      <c r="I2519" s="121"/>
      <c r="J2519" s="121"/>
      <c r="K2519" s="121"/>
      <c r="L2519" s="121"/>
      <c r="M2519" s="121"/>
      <c r="N2519" s="121"/>
      <c r="O2519" s="37"/>
      <c r="P2519" s="37"/>
      <c r="Q2519" s="37"/>
      <c r="R2519" s="37"/>
      <c r="S2519" s="37"/>
    </row>
    <row r="2520" spans="2:19">
      <c r="B2520" s="6">
        <v>1975</v>
      </c>
      <c r="C2520" s="37"/>
      <c r="D2520" s="121"/>
      <c r="E2520" s="121"/>
      <c r="F2520" s="121"/>
      <c r="G2520" s="121"/>
      <c r="H2520" s="121"/>
      <c r="I2520" s="121"/>
      <c r="J2520" s="121"/>
      <c r="K2520" s="121"/>
      <c r="L2520" s="121"/>
      <c r="M2520" s="121"/>
      <c r="N2520" s="121"/>
      <c r="O2520" s="37"/>
      <c r="P2520" s="37"/>
      <c r="Q2520" s="37"/>
      <c r="R2520" s="37"/>
      <c r="S2520" s="37"/>
    </row>
    <row r="2521" spans="2:19">
      <c r="B2521" s="6">
        <v>1974</v>
      </c>
      <c r="C2521" s="37"/>
      <c r="D2521" s="121"/>
      <c r="E2521" s="121"/>
      <c r="F2521" s="121"/>
      <c r="G2521" s="121"/>
      <c r="H2521" s="121"/>
      <c r="I2521" s="121"/>
      <c r="J2521" s="121"/>
      <c r="K2521" s="121"/>
      <c r="L2521" s="121"/>
      <c r="M2521" s="121"/>
      <c r="N2521" s="121"/>
      <c r="O2521" s="37"/>
      <c r="P2521" s="37"/>
      <c r="Q2521" s="37"/>
      <c r="R2521" s="37"/>
      <c r="S2521" s="37"/>
    </row>
    <row r="2522" spans="2:19">
      <c r="B2522" s="6">
        <v>1973</v>
      </c>
      <c r="C2522" s="37"/>
      <c r="D2522" s="121"/>
      <c r="E2522" s="121"/>
      <c r="F2522" s="121"/>
      <c r="G2522" s="121"/>
      <c r="H2522" s="121"/>
      <c r="I2522" s="121"/>
      <c r="J2522" s="121"/>
      <c r="K2522" s="121"/>
      <c r="L2522" s="121"/>
      <c r="M2522" s="121"/>
      <c r="N2522" s="121"/>
      <c r="O2522" s="37"/>
      <c r="P2522" s="37"/>
      <c r="Q2522" s="37"/>
      <c r="R2522" s="37"/>
      <c r="S2522" s="37"/>
    </row>
    <row r="2523" spans="2:19">
      <c r="B2523" s="6">
        <v>1972</v>
      </c>
      <c r="C2523" s="37"/>
      <c r="D2523" s="121"/>
      <c r="E2523" s="121"/>
      <c r="F2523" s="121"/>
      <c r="G2523" s="121"/>
      <c r="H2523" s="121"/>
      <c r="I2523" s="121"/>
      <c r="J2523" s="121"/>
      <c r="K2523" s="121"/>
      <c r="L2523" s="121"/>
      <c r="M2523" s="121"/>
      <c r="N2523" s="121"/>
      <c r="O2523" s="37"/>
      <c r="P2523" s="37"/>
      <c r="Q2523" s="37"/>
      <c r="R2523" s="37"/>
      <c r="S2523" s="37"/>
    </row>
    <row r="2524" spans="2:19">
      <c r="B2524" s="6">
        <v>1971</v>
      </c>
      <c r="C2524" s="37"/>
      <c r="D2524" s="121"/>
      <c r="E2524" s="121"/>
      <c r="F2524" s="121"/>
      <c r="G2524" s="121"/>
      <c r="H2524" s="121"/>
      <c r="I2524" s="121"/>
      <c r="J2524" s="121"/>
      <c r="K2524" s="121"/>
      <c r="L2524" s="121"/>
      <c r="M2524" s="121"/>
      <c r="N2524" s="121"/>
      <c r="O2524" s="37"/>
      <c r="P2524" s="37"/>
      <c r="Q2524" s="37"/>
      <c r="R2524" s="37"/>
      <c r="S2524" s="37"/>
    </row>
    <row r="2525" spans="2:19">
      <c r="B2525" s="6">
        <v>1970</v>
      </c>
      <c r="C2525" s="37"/>
      <c r="D2525" s="121"/>
      <c r="E2525" s="121"/>
      <c r="F2525" s="121"/>
      <c r="G2525" s="121"/>
      <c r="H2525" s="121"/>
      <c r="I2525" s="121"/>
      <c r="J2525" s="121"/>
      <c r="K2525" s="121"/>
      <c r="L2525" s="121"/>
      <c r="M2525" s="121"/>
      <c r="N2525" s="121"/>
      <c r="O2525" s="37"/>
      <c r="P2525" s="37"/>
      <c r="Q2525" s="37"/>
      <c r="R2525" s="37"/>
      <c r="S2525" s="37"/>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c r="J2527" s="121"/>
      <c r="K2527" s="121"/>
      <c r="L2527" s="121"/>
      <c r="M2527" s="121"/>
      <c r="N2527" s="121"/>
      <c r="O2527" s="37"/>
      <c r="P2527" s="37"/>
      <c r="Q2527" s="37"/>
      <c r="R2527" s="37"/>
      <c r="S2527" s="37"/>
    </row>
    <row r="2528" spans="2:19">
      <c r="B2528" s="6">
        <v>1967</v>
      </c>
      <c r="C2528" s="37"/>
      <c r="D2528" s="121"/>
      <c r="E2528" s="121"/>
      <c r="F2528" s="121"/>
      <c r="G2528" s="121"/>
      <c r="H2528" s="121"/>
      <c r="I2528" s="121"/>
      <c r="J2528" s="121"/>
      <c r="K2528" s="121"/>
      <c r="L2528" s="121"/>
      <c r="M2528" s="121"/>
      <c r="N2528" s="121"/>
      <c r="O2528" s="37"/>
      <c r="P2528" s="37"/>
      <c r="Q2528" s="37"/>
      <c r="R2528" s="37"/>
      <c r="S2528" s="37"/>
    </row>
    <row r="2529" spans="2:19">
      <c r="B2529" s="6">
        <v>1966</v>
      </c>
      <c r="C2529" s="37"/>
      <c r="D2529" s="121"/>
      <c r="E2529" s="121"/>
      <c r="F2529" s="121"/>
      <c r="G2529" s="121"/>
      <c r="H2529" s="121"/>
      <c r="I2529" s="121"/>
      <c r="J2529" s="121"/>
      <c r="K2529" s="121"/>
      <c r="L2529" s="121"/>
      <c r="M2529" s="121"/>
      <c r="N2529" s="121"/>
      <c r="O2529" s="37"/>
      <c r="P2529" s="37"/>
      <c r="Q2529" s="37"/>
      <c r="R2529" s="37"/>
      <c r="S2529" s="37"/>
    </row>
    <row r="2530" spans="2:19">
      <c r="B2530" s="6">
        <v>1965</v>
      </c>
      <c r="C2530" s="37"/>
      <c r="D2530" s="121"/>
      <c r="E2530" s="121"/>
      <c r="F2530" s="121"/>
      <c r="G2530" s="121"/>
      <c r="H2530" s="121"/>
      <c r="I2530" s="121"/>
      <c r="J2530" s="121"/>
      <c r="K2530" s="121"/>
      <c r="L2530" s="121"/>
      <c r="M2530" s="121"/>
      <c r="N2530" s="121"/>
      <c r="O2530" s="37"/>
      <c r="P2530" s="37"/>
      <c r="Q2530" s="37"/>
      <c r="R2530" s="37"/>
      <c r="S2530" s="37"/>
    </row>
    <row r="2531" spans="2:19">
      <c r="B2531" s="6">
        <v>1964</v>
      </c>
      <c r="C2531" s="37"/>
      <c r="D2531" s="121"/>
      <c r="E2531" s="121"/>
      <c r="F2531" s="121"/>
      <c r="G2531" s="121"/>
      <c r="H2531" s="121"/>
      <c r="I2531" s="121"/>
      <c r="J2531" s="121"/>
      <c r="K2531" s="121"/>
      <c r="L2531" s="121"/>
      <c r="M2531" s="121"/>
      <c r="N2531" s="121"/>
      <c r="O2531" s="37"/>
      <c r="P2531" s="37"/>
      <c r="Q2531" s="37"/>
      <c r="R2531" s="37"/>
      <c r="S2531" s="37"/>
    </row>
    <row r="2532" spans="2:19">
      <c r="B2532" s="6">
        <v>1963</v>
      </c>
      <c r="C2532" s="37"/>
      <c r="D2532" s="121"/>
      <c r="E2532" s="121"/>
      <c r="F2532" s="121"/>
      <c r="G2532" s="121"/>
      <c r="H2532" s="121"/>
      <c r="I2532" s="121"/>
      <c r="J2532" s="121"/>
      <c r="K2532" s="121"/>
      <c r="L2532" s="121"/>
      <c r="M2532" s="121"/>
      <c r="N2532" s="121"/>
      <c r="O2532" s="37"/>
      <c r="P2532" s="37"/>
      <c r="Q2532" s="37"/>
      <c r="R2532" s="37"/>
      <c r="S2532" s="37"/>
    </row>
    <row r="2533" spans="2:19">
      <c r="B2533" s="6">
        <v>1962</v>
      </c>
      <c r="C2533" s="37"/>
      <c r="D2533" s="121"/>
      <c r="E2533" s="121"/>
      <c r="F2533" s="121"/>
      <c r="G2533" s="121"/>
      <c r="H2533" s="121"/>
      <c r="I2533" s="121"/>
      <c r="J2533" s="121"/>
      <c r="K2533" s="121"/>
      <c r="L2533" s="121"/>
      <c r="M2533" s="121"/>
      <c r="N2533" s="121"/>
      <c r="O2533" s="37"/>
      <c r="P2533" s="37"/>
      <c r="Q2533" s="37"/>
      <c r="R2533" s="37"/>
      <c r="S2533" s="37"/>
    </row>
    <row r="2534" spans="2:19">
      <c r="B2534" s="6">
        <v>1961</v>
      </c>
      <c r="C2534" s="37"/>
      <c r="D2534" s="121"/>
      <c r="E2534" s="121"/>
      <c r="F2534" s="121"/>
      <c r="G2534" s="121"/>
      <c r="H2534" s="121"/>
      <c r="I2534" s="121"/>
      <c r="J2534" s="121"/>
      <c r="K2534" s="121"/>
      <c r="L2534" s="121"/>
      <c r="M2534" s="121"/>
      <c r="N2534" s="121"/>
      <c r="O2534" s="37"/>
      <c r="P2534" s="37"/>
      <c r="Q2534" s="37"/>
      <c r="R2534" s="37"/>
      <c r="S2534" s="37"/>
    </row>
    <row r="2535" spans="2:19">
      <c r="B2535" s="6">
        <v>1960</v>
      </c>
      <c r="C2535" s="37"/>
      <c r="D2535" s="121"/>
      <c r="E2535" s="121"/>
      <c r="F2535" s="121"/>
      <c r="G2535" s="121"/>
      <c r="H2535" s="121"/>
      <c r="I2535" s="121"/>
      <c r="J2535" s="121"/>
      <c r="K2535" s="121"/>
      <c r="L2535" s="121"/>
      <c r="M2535" s="121"/>
      <c r="N2535" s="121"/>
      <c r="O2535" s="37"/>
      <c r="P2535" s="37"/>
      <c r="Q2535" s="37"/>
      <c r="R2535" s="37"/>
      <c r="S2535" s="37"/>
    </row>
    <row r="2536" spans="2:19">
      <c r="B2536" s="6">
        <v>1959</v>
      </c>
      <c r="C2536" s="37"/>
      <c r="D2536" s="121"/>
      <c r="E2536" s="121"/>
      <c r="F2536" s="121"/>
      <c r="G2536" s="121"/>
      <c r="H2536" s="121"/>
      <c r="I2536" s="121"/>
      <c r="J2536" s="121"/>
      <c r="K2536" s="121"/>
      <c r="L2536" s="121"/>
      <c r="M2536" s="121"/>
      <c r="N2536" s="121"/>
      <c r="O2536" s="37"/>
      <c r="P2536" s="37"/>
      <c r="Q2536" s="37"/>
      <c r="R2536" s="37"/>
      <c r="S2536" s="37"/>
    </row>
    <row r="2537" spans="2:19">
      <c r="B2537" s="6">
        <v>1958</v>
      </c>
      <c r="C2537" s="37"/>
      <c r="D2537" s="121"/>
      <c r="E2537" s="121"/>
      <c r="F2537" s="121"/>
      <c r="G2537" s="121"/>
      <c r="H2537" s="121"/>
      <c r="I2537" s="121"/>
      <c r="J2537" s="121"/>
      <c r="K2537" s="121"/>
      <c r="L2537" s="121"/>
      <c r="M2537" s="121"/>
      <c r="N2537" s="121"/>
      <c r="O2537" s="37"/>
      <c r="P2537" s="37"/>
      <c r="Q2537" s="37"/>
      <c r="R2537" s="37"/>
      <c r="S2537" s="37"/>
    </row>
    <row r="2538" spans="2:19">
      <c r="B2538" s="6">
        <v>1957</v>
      </c>
      <c r="C2538" s="37"/>
      <c r="D2538" s="121"/>
      <c r="E2538" s="121"/>
      <c r="F2538" s="121"/>
      <c r="G2538" s="121"/>
      <c r="H2538" s="121"/>
      <c r="I2538" s="121"/>
      <c r="J2538" s="121"/>
      <c r="K2538" s="121"/>
      <c r="L2538" s="121"/>
      <c r="M2538" s="121"/>
      <c r="N2538" s="121"/>
      <c r="O2538" s="37"/>
      <c r="P2538" s="37"/>
      <c r="Q2538" s="37"/>
      <c r="R2538" s="37"/>
      <c r="S2538" s="37"/>
    </row>
    <row r="2539" spans="2:19">
      <c r="B2539" s="6">
        <v>1956</v>
      </c>
      <c r="C2539" s="37"/>
      <c r="D2539" s="121"/>
      <c r="E2539" s="121"/>
      <c r="F2539" s="121"/>
      <c r="G2539" s="121"/>
      <c r="H2539" s="121"/>
      <c r="I2539" s="121"/>
      <c r="J2539" s="121"/>
      <c r="K2539" s="121"/>
      <c r="L2539" s="121"/>
      <c r="M2539" s="121"/>
      <c r="N2539" s="121"/>
      <c r="O2539" s="37"/>
      <c r="P2539" s="37"/>
      <c r="Q2539" s="37"/>
      <c r="R2539" s="37"/>
      <c r="S2539" s="37"/>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c r="D2543" s="121"/>
      <c r="E2543" s="121"/>
      <c r="F2543" s="121"/>
      <c r="G2543" s="121"/>
      <c r="H2543" s="121"/>
      <c r="I2543" s="121"/>
      <c r="J2543" s="121"/>
      <c r="K2543" s="121"/>
      <c r="L2543" s="121"/>
      <c r="M2543" s="121"/>
      <c r="N2543" s="121"/>
      <c r="O2543" s="37"/>
      <c r="P2543" s="37"/>
      <c r="Q2543" s="37"/>
      <c r="R2543" s="37"/>
      <c r="S2543" s="37"/>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c r="D2545" s="121"/>
      <c r="E2545" s="121"/>
      <c r="F2545" s="121"/>
      <c r="G2545" s="121"/>
      <c r="H2545" s="121"/>
      <c r="I2545" s="121"/>
      <c r="J2545" s="121"/>
      <c r="K2545" s="121"/>
      <c r="L2545" s="121"/>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c r="D2547" s="121"/>
      <c r="E2547" s="121"/>
      <c r="F2547" s="121"/>
      <c r="G2547" s="121"/>
      <c r="H2547" s="121"/>
      <c r="I2547" s="121"/>
      <c r="J2547" s="121"/>
      <c r="K2547" s="121"/>
      <c r="L2547" s="121"/>
      <c r="M2547" s="121"/>
      <c r="N2547" s="121"/>
      <c r="O2547" s="37"/>
      <c r="P2547" s="37"/>
      <c r="Q2547" s="37"/>
      <c r="R2547" s="37"/>
      <c r="S2547" s="37"/>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2000</v>
      </c>
      <c r="O2566" s="11">
        <f>SUM(O2474:O2565)</f>
        <v>2056.23</v>
      </c>
      <c r="P2566" s="11">
        <f>SUM(P2474:P2565)</f>
        <v>2056.23</v>
      </c>
      <c r="Q2566" s="11">
        <f>SUM(Q2474:Q2565)</f>
        <v>2056.23</v>
      </c>
      <c r="R2566" s="11">
        <f>SUM(R2473:R2565)</f>
        <v>2056.23</v>
      </c>
      <c r="S2566" s="11">
        <f>SUM(S2473:S2565)</f>
        <v>2056.23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c r="P2573" s="37"/>
      <c r="Q2573" s="37"/>
      <c r="R2573" s="37"/>
      <c r="S2573" s="37"/>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c r="J2578" s="121"/>
      <c r="K2578" s="121"/>
      <c r="L2578" s="121"/>
      <c r="M2578" s="121"/>
      <c r="N2578" s="121"/>
      <c r="O2578" s="37"/>
      <c r="P2578" s="37"/>
      <c r="Q2578" s="37"/>
      <c r="R2578" s="37"/>
      <c r="S2578" s="37"/>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c r="I2580" s="121"/>
      <c r="J2580" s="121"/>
      <c r="K2580" s="121"/>
      <c r="L2580" s="121"/>
      <c r="M2580" s="121"/>
      <c r="N2580" s="121"/>
      <c r="O2580" s="37"/>
      <c r="P2580" s="37"/>
      <c r="Q2580" s="37"/>
      <c r="R2580" s="37"/>
      <c r="S2580" s="37"/>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c r="I2582" s="121"/>
      <c r="J2582" s="121"/>
      <c r="K2582" s="121"/>
      <c r="L2582" s="121"/>
      <c r="M2582" s="121"/>
      <c r="N2582" s="121"/>
      <c r="O2582" s="37"/>
      <c r="P2582" s="37"/>
      <c r="Q2582" s="37"/>
      <c r="R2582" s="37"/>
      <c r="S2582" s="37"/>
    </row>
    <row r="2583" spans="2:19">
      <c r="B2583" s="6">
        <v>2007</v>
      </c>
      <c r="C2583" s="36"/>
      <c r="D2583" s="121"/>
      <c r="E2583" s="121"/>
      <c r="F2583" s="121"/>
      <c r="G2583" s="121"/>
      <c r="H2583" s="121"/>
      <c r="I2583" s="121"/>
      <c r="J2583" s="121"/>
      <c r="K2583" s="121"/>
      <c r="L2583" s="121"/>
      <c r="M2583" s="121"/>
      <c r="N2583" s="121"/>
      <c r="O2583" s="37"/>
      <c r="P2583" s="37"/>
      <c r="Q2583" s="37"/>
      <c r="R2583" s="37"/>
      <c r="S2583" s="37"/>
    </row>
    <row r="2584" spans="2:19">
      <c r="B2584" s="6">
        <v>2006</v>
      </c>
      <c r="C2584" s="37"/>
      <c r="D2584" s="121"/>
      <c r="E2584" s="121"/>
      <c r="F2584" s="121"/>
      <c r="G2584" s="121"/>
      <c r="H2584" s="121"/>
      <c r="I2584" s="121"/>
      <c r="J2584" s="121"/>
      <c r="K2584" s="121"/>
      <c r="L2584" s="121"/>
      <c r="M2584" s="121"/>
      <c r="N2584" s="121"/>
      <c r="O2584" s="37"/>
      <c r="P2584" s="37"/>
      <c r="Q2584" s="37"/>
      <c r="R2584" s="37"/>
      <c r="S2584" s="37"/>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9666.6049999999996</v>
      </c>
      <c r="S2759" s="37">
        <v>9666.6049999999996</v>
      </c>
    </row>
    <row r="2760" spans="1:19">
      <c r="B2760" s="6">
        <v>2020</v>
      </c>
      <c r="C2760" s="36"/>
      <c r="D2760" s="36"/>
      <c r="E2760" s="36"/>
      <c r="F2760" s="36"/>
      <c r="G2760" s="36"/>
      <c r="H2760" s="36"/>
      <c r="I2760" s="36"/>
      <c r="J2760" s="36"/>
      <c r="K2760" s="36"/>
      <c r="L2760" s="36"/>
      <c r="M2760" s="36"/>
      <c r="N2760" s="36"/>
      <c r="O2760" s="36"/>
      <c r="P2760" s="36"/>
      <c r="Q2760" s="37">
        <v>19333.21</v>
      </c>
      <c r="R2760" s="37">
        <v>19333.21</v>
      </c>
      <c r="S2760" s="37">
        <v>19333.21</v>
      </c>
    </row>
    <row r="2761" spans="1:19">
      <c r="A2761" s="40"/>
      <c r="B2761" s="6">
        <v>2019</v>
      </c>
      <c r="C2761" s="36"/>
      <c r="D2761" s="36"/>
      <c r="E2761" s="36"/>
      <c r="F2761" s="36"/>
      <c r="G2761" s="36"/>
      <c r="H2761" s="36"/>
      <c r="I2761" s="36"/>
      <c r="J2761" s="36"/>
      <c r="K2761" s="36"/>
      <c r="L2761" s="36"/>
      <c r="M2761" s="36"/>
      <c r="N2761" s="36"/>
      <c r="O2761" s="36"/>
      <c r="P2761" s="37">
        <v>9150.74</v>
      </c>
      <c r="Q2761" s="37">
        <v>9150.74</v>
      </c>
      <c r="R2761" s="37">
        <v>9150.74</v>
      </c>
      <c r="S2761" s="37">
        <v>9150.74</v>
      </c>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c r="O2763" s="37"/>
      <c r="P2763" s="37"/>
      <c r="Q2763" s="37"/>
      <c r="R2763" s="37"/>
      <c r="S2763" s="37"/>
    </row>
    <row r="2764" spans="1:19">
      <c r="B2764" s="6">
        <v>2016</v>
      </c>
      <c r="C2764" s="36"/>
      <c r="D2764" s="36"/>
      <c r="E2764" s="36"/>
      <c r="F2764" s="36"/>
      <c r="G2764" s="36"/>
      <c r="H2764" s="36"/>
      <c r="I2764" s="36"/>
      <c r="J2764" s="36"/>
      <c r="K2764" s="36"/>
      <c r="L2764" s="36"/>
      <c r="M2764" s="121">
        <v>20043.38</v>
      </c>
      <c r="N2764" s="121">
        <v>20043.38</v>
      </c>
      <c r="O2764" s="37">
        <v>20043.38</v>
      </c>
      <c r="P2764" s="37">
        <v>20043.38</v>
      </c>
      <c r="Q2764" s="37">
        <v>20043.38</v>
      </c>
      <c r="R2764" s="37">
        <v>20043.38</v>
      </c>
      <c r="S2764" s="37">
        <v>20043.38</v>
      </c>
    </row>
    <row r="2765" spans="1:19">
      <c r="B2765" s="6">
        <v>2015</v>
      </c>
      <c r="C2765" s="36"/>
      <c r="D2765" s="36"/>
      <c r="E2765" s="36"/>
      <c r="F2765" s="36"/>
      <c r="G2765" s="36"/>
      <c r="H2765" s="36"/>
      <c r="I2765" s="36"/>
      <c r="J2765" s="36"/>
      <c r="K2765" s="36"/>
      <c r="L2765" s="121">
        <v>3606.15</v>
      </c>
      <c r="M2765" s="121">
        <v>3606.15</v>
      </c>
      <c r="N2765" s="121">
        <v>3606.15</v>
      </c>
      <c r="O2765" s="37">
        <v>3606.15</v>
      </c>
      <c r="P2765" s="37">
        <v>3606.15</v>
      </c>
      <c r="Q2765" s="37">
        <v>3606.15</v>
      </c>
      <c r="R2765" s="37">
        <v>3606.15</v>
      </c>
      <c r="S2765" s="37">
        <v>3606.15</v>
      </c>
    </row>
    <row r="2766" spans="1:19">
      <c r="B2766" s="6">
        <v>2014</v>
      </c>
      <c r="C2766" s="36"/>
      <c r="D2766" s="36"/>
      <c r="E2766" s="36"/>
      <c r="F2766" s="36"/>
      <c r="G2766" s="36"/>
      <c r="H2766" s="36"/>
      <c r="I2766" s="36"/>
      <c r="J2766" s="36"/>
      <c r="K2766" s="121"/>
      <c r="L2766" s="121"/>
      <c r="M2766" s="121"/>
      <c r="N2766" s="121"/>
      <c r="O2766" s="37"/>
      <c r="P2766" s="37"/>
      <c r="Q2766" s="37"/>
      <c r="R2766" s="37"/>
      <c r="S2766" s="37"/>
    </row>
    <row r="2767" spans="1:19">
      <c r="B2767" s="6">
        <v>2013</v>
      </c>
      <c r="C2767" s="36"/>
      <c r="D2767" s="36"/>
      <c r="E2767" s="36"/>
      <c r="F2767" s="36"/>
      <c r="G2767" s="36"/>
      <c r="H2767" s="36"/>
      <c r="I2767" s="36"/>
      <c r="J2767" s="121">
        <v>3250</v>
      </c>
      <c r="K2767" s="121">
        <v>3250</v>
      </c>
      <c r="L2767" s="121">
        <v>3250</v>
      </c>
      <c r="M2767" s="121">
        <v>3250</v>
      </c>
      <c r="N2767" s="121">
        <v>3250</v>
      </c>
      <c r="O2767" s="37">
        <v>3250</v>
      </c>
      <c r="P2767" s="37">
        <v>3250</v>
      </c>
      <c r="Q2767" s="37">
        <v>3250</v>
      </c>
      <c r="R2767" s="37">
        <v>3250</v>
      </c>
      <c r="S2767" s="37">
        <v>3250</v>
      </c>
    </row>
    <row r="2768" spans="1:19">
      <c r="B2768" s="6">
        <v>2012</v>
      </c>
      <c r="C2768" s="36"/>
      <c r="D2768" s="36"/>
      <c r="E2768" s="36"/>
      <c r="F2768" s="36"/>
      <c r="G2768" s="36"/>
      <c r="H2768" s="36"/>
      <c r="I2768" s="121"/>
      <c r="J2768" s="121"/>
      <c r="K2768" s="121"/>
      <c r="L2768" s="121"/>
      <c r="M2768" s="121"/>
      <c r="N2768" s="121"/>
      <c r="O2768" s="37"/>
      <c r="P2768" s="37"/>
      <c r="Q2768" s="37"/>
      <c r="R2768" s="37"/>
      <c r="S2768" s="37"/>
    </row>
    <row r="2769" spans="2:19">
      <c r="B2769" s="6">
        <v>2011</v>
      </c>
      <c r="C2769" s="36"/>
      <c r="D2769" s="36"/>
      <c r="E2769" s="36"/>
      <c r="F2769" s="36"/>
      <c r="G2769" s="36"/>
      <c r="H2769" s="121">
        <v>9118.25</v>
      </c>
      <c r="I2769" s="121">
        <v>9118.25</v>
      </c>
      <c r="J2769" s="121">
        <v>9118.25</v>
      </c>
      <c r="K2769" s="121">
        <v>9118.25</v>
      </c>
      <c r="L2769" s="121">
        <v>9118.25</v>
      </c>
      <c r="M2769" s="121">
        <v>9118.25</v>
      </c>
      <c r="N2769" s="121">
        <v>9118.25</v>
      </c>
      <c r="O2769" s="37">
        <v>9118.25</v>
      </c>
      <c r="P2769" s="37">
        <v>9118.25</v>
      </c>
      <c r="Q2769" s="37">
        <v>9118.25</v>
      </c>
      <c r="R2769" s="37">
        <v>9118.25</v>
      </c>
      <c r="S2769" s="37">
        <v>9118.25</v>
      </c>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c r="G2771" s="121"/>
      <c r="H2771" s="121"/>
      <c r="I2771" s="121"/>
      <c r="J2771" s="121"/>
      <c r="K2771" s="121"/>
      <c r="L2771" s="121"/>
      <c r="M2771" s="121"/>
      <c r="N2771" s="121"/>
      <c r="O2771" s="37"/>
      <c r="P2771" s="37"/>
      <c r="Q2771" s="37"/>
      <c r="R2771" s="37"/>
      <c r="S2771" s="37"/>
    </row>
    <row r="2772" spans="2:19">
      <c r="B2772" s="6">
        <v>2008</v>
      </c>
      <c r="C2772" s="36"/>
      <c r="D2772" s="36"/>
      <c r="E2772" s="121"/>
      <c r="F2772" s="121"/>
      <c r="G2772" s="121"/>
      <c r="H2772" s="121"/>
      <c r="I2772" s="121"/>
      <c r="J2772" s="121"/>
      <c r="K2772" s="121"/>
      <c r="L2772" s="121"/>
      <c r="M2772" s="121"/>
      <c r="N2772" s="121"/>
      <c r="O2772" s="37"/>
      <c r="P2772" s="37"/>
      <c r="Q2772" s="37"/>
      <c r="R2772" s="37"/>
      <c r="S2772" s="37"/>
    </row>
    <row r="2773" spans="2:19">
      <c r="B2773" s="6">
        <v>2007</v>
      </c>
      <c r="C2773" s="36"/>
      <c r="D2773" s="121"/>
      <c r="E2773" s="121"/>
      <c r="F2773" s="121"/>
      <c r="G2773" s="121"/>
      <c r="H2773" s="121"/>
      <c r="I2773" s="121"/>
      <c r="J2773" s="121"/>
      <c r="K2773" s="121"/>
      <c r="L2773" s="121"/>
      <c r="M2773" s="121"/>
      <c r="N2773" s="121"/>
      <c r="O2773" s="37"/>
      <c r="P2773" s="37"/>
      <c r="Q2773" s="37"/>
      <c r="R2773" s="37"/>
      <c r="S2773" s="37"/>
    </row>
    <row r="2774" spans="2:19">
      <c r="B2774" s="6">
        <v>2006</v>
      </c>
      <c r="C2774" s="37"/>
      <c r="D2774" s="121"/>
      <c r="E2774" s="121"/>
      <c r="F2774" s="121"/>
      <c r="G2774" s="121"/>
      <c r="H2774" s="121"/>
      <c r="I2774" s="121"/>
      <c r="J2774" s="121"/>
      <c r="K2774" s="121"/>
      <c r="L2774" s="121"/>
      <c r="M2774" s="121"/>
      <c r="N2774" s="121"/>
      <c r="O2774" s="37"/>
      <c r="P2774" s="37"/>
      <c r="Q2774" s="37"/>
      <c r="R2774" s="37"/>
      <c r="S2774" s="37"/>
    </row>
    <row r="2775" spans="2:19">
      <c r="B2775" s="6">
        <v>2005</v>
      </c>
      <c r="C2775" s="37"/>
      <c r="D2775" s="121"/>
      <c r="E2775" s="121"/>
      <c r="F2775" s="121"/>
      <c r="G2775" s="121"/>
      <c r="H2775" s="121"/>
      <c r="I2775" s="121"/>
      <c r="J2775" s="121"/>
      <c r="K2775" s="121"/>
      <c r="L2775" s="121"/>
      <c r="M2775" s="121"/>
      <c r="N2775" s="121"/>
      <c r="O2775" s="37"/>
      <c r="P2775" s="37"/>
      <c r="Q2775" s="37"/>
      <c r="R2775" s="37"/>
      <c r="S2775" s="37"/>
    </row>
    <row r="2776" spans="2:19">
      <c r="B2776" s="6">
        <v>2004</v>
      </c>
      <c r="C2776" s="37"/>
      <c r="D2776" s="121"/>
      <c r="E2776" s="121"/>
      <c r="F2776" s="121"/>
      <c r="G2776" s="121"/>
      <c r="H2776" s="121"/>
      <c r="I2776" s="121"/>
      <c r="J2776" s="121"/>
      <c r="K2776" s="121"/>
      <c r="L2776" s="121"/>
      <c r="M2776" s="121"/>
      <c r="N2776" s="121"/>
      <c r="O2776" s="37"/>
      <c r="P2776" s="37"/>
      <c r="Q2776" s="37"/>
      <c r="R2776" s="37"/>
      <c r="S2776" s="37"/>
    </row>
    <row r="2777" spans="2:19">
      <c r="B2777" s="6">
        <v>2003</v>
      </c>
      <c r="C2777" s="37"/>
      <c r="D2777" s="121"/>
      <c r="E2777" s="121"/>
      <c r="F2777" s="121"/>
      <c r="G2777" s="121"/>
      <c r="H2777" s="121"/>
      <c r="I2777" s="121"/>
      <c r="J2777" s="121"/>
      <c r="K2777" s="121"/>
      <c r="L2777" s="121"/>
      <c r="M2777" s="121"/>
      <c r="N2777" s="121"/>
      <c r="O2777" s="37"/>
      <c r="P2777" s="37"/>
      <c r="Q2777" s="37"/>
      <c r="R2777" s="37"/>
      <c r="S2777" s="37"/>
    </row>
    <row r="2778" spans="2:19">
      <c r="B2778" s="6">
        <v>2002</v>
      </c>
      <c r="C2778" s="37"/>
      <c r="D2778" s="121"/>
      <c r="E2778" s="121"/>
      <c r="F2778" s="121"/>
      <c r="G2778" s="121"/>
      <c r="H2778" s="121"/>
      <c r="I2778" s="121"/>
      <c r="J2778" s="121"/>
      <c r="K2778" s="121"/>
      <c r="L2778" s="121"/>
      <c r="M2778" s="121"/>
      <c r="N2778" s="121"/>
      <c r="O2778" s="37"/>
      <c r="P2778" s="37"/>
      <c r="Q2778" s="37"/>
      <c r="R2778" s="37"/>
      <c r="S2778" s="37"/>
    </row>
    <row r="2779" spans="2:19">
      <c r="B2779" s="6">
        <v>2001</v>
      </c>
      <c r="C2779" s="37"/>
      <c r="D2779" s="121"/>
      <c r="E2779" s="121"/>
      <c r="F2779" s="121"/>
      <c r="G2779" s="121"/>
      <c r="H2779" s="121"/>
      <c r="I2779" s="121"/>
      <c r="J2779" s="121"/>
      <c r="K2779" s="121"/>
      <c r="L2779" s="121"/>
      <c r="M2779" s="121"/>
      <c r="N2779" s="121"/>
      <c r="O2779" s="37"/>
      <c r="P2779" s="37"/>
      <c r="Q2779" s="37"/>
      <c r="R2779" s="37"/>
      <c r="S2779" s="37"/>
    </row>
    <row r="2780" spans="2:19">
      <c r="B2780" s="6">
        <v>2000</v>
      </c>
      <c r="C2780" s="37"/>
      <c r="D2780" s="121"/>
      <c r="E2780" s="121"/>
      <c r="F2780" s="121"/>
      <c r="G2780" s="121"/>
      <c r="H2780" s="121"/>
      <c r="I2780" s="121"/>
      <c r="J2780" s="121"/>
      <c r="K2780" s="121"/>
      <c r="L2780" s="121"/>
      <c r="M2780" s="121"/>
      <c r="N2780" s="121"/>
      <c r="O2780" s="37"/>
      <c r="P2780" s="37"/>
      <c r="Q2780" s="37"/>
      <c r="R2780" s="37"/>
      <c r="S2780" s="37"/>
    </row>
    <row r="2781" spans="2:19">
      <c r="B2781" s="6">
        <v>1999</v>
      </c>
      <c r="C2781" s="37"/>
      <c r="D2781" s="121"/>
      <c r="E2781" s="121"/>
      <c r="F2781" s="121"/>
      <c r="G2781" s="121"/>
      <c r="H2781" s="121"/>
      <c r="I2781" s="121"/>
      <c r="J2781" s="121"/>
      <c r="K2781" s="121"/>
      <c r="L2781" s="121"/>
      <c r="M2781" s="121"/>
      <c r="N2781" s="121"/>
      <c r="O2781" s="37"/>
      <c r="P2781" s="37"/>
      <c r="Q2781" s="37"/>
      <c r="R2781" s="37"/>
      <c r="S2781" s="37"/>
    </row>
    <row r="2782" spans="2:19">
      <c r="B2782" s="6">
        <v>1998</v>
      </c>
      <c r="C2782" s="37"/>
      <c r="D2782" s="121"/>
      <c r="E2782" s="121"/>
      <c r="F2782" s="121"/>
      <c r="G2782" s="121"/>
      <c r="H2782" s="121"/>
      <c r="I2782" s="121"/>
      <c r="J2782" s="121"/>
      <c r="K2782" s="121"/>
      <c r="L2782" s="121"/>
      <c r="M2782" s="121"/>
      <c r="N2782" s="121"/>
      <c r="O2782" s="37"/>
      <c r="P2782" s="37"/>
      <c r="Q2782" s="37"/>
      <c r="R2782" s="37"/>
      <c r="S2782" s="37"/>
    </row>
    <row r="2783" spans="2:19">
      <c r="B2783" s="6">
        <v>1997</v>
      </c>
      <c r="C2783" s="37"/>
      <c r="D2783" s="121"/>
      <c r="E2783" s="121"/>
      <c r="F2783" s="121"/>
      <c r="G2783" s="121"/>
      <c r="H2783" s="121"/>
      <c r="I2783" s="121"/>
      <c r="J2783" s="121"/>
      <c r="K2783" s="121"/>
      <c r="L2783" s="121"/>
      <c r="M2783" s="121"/>
      <c r="N2783" s="121"/>
      <c r="O2783" s="37"/>
      <c r="P2783" s="37"/>
      <c r="Q2783" s="37"/>
      <c r="R2783" s="37"/>
      <c r="S2783" s="37"/>
    </row>
    <row r="2784" spans="2:19">
      <c r="B2784" s="6">
        <v>1996</v>
      </c>
      <c r="C2784" s="37"/>
      <c r="D2784" s="121"/>
      <c r="E2784" s="121"/>
      <c r="F2784" s="121"/>
      <c r="G2784" s="121"/>
      <c r="H2784" s="121"/>
      <c r="I2784" s="121"/>
      <c r="J2784" s="121"/>
      <c r="K2784" s="121"/>
      <c r="L2784" s="121"/>
      <c r="M2784" s="121"/>
      <c r="N2784" s="121"/>
      <c r="O2784" s="37"/>
      <c r="P2784" s="37"/>
      <c r="Q2784" s="37"/>
      <c r="R2784" s="37"/>
      <c r="S2784" s="37"/>
    </row>
    <row r="2785" spans="2:19">
      <c r="B2785" s="6">
        <v>1995</v>
      </c>
      <c r="C2785" s="37"/>
      <c r="D2785" s="121"/>
      <c r="E2785" s="121"/>
      <c r="F2785" s="121"/>
      <c r="G2785" s="121"/>
      <c r="H2785" s="121"/>
      <c r="I2785" s="121"/>
      <c r="J2785" s="121"/>
      <c r="K2785" s="121"/>
      <c r="L2785" s="121"/>
      <c r="M2785" s="121"/>
      <c r="N2785" s="121"/>
      <c r="O2785" s="37"/>
      <c r="P2785" s="37"/>
      <c r="Q2785" s="37"/>
      <c r="R2785" s="37"/>
      <c r="S2785" s="37"/>
    </row>
    <row r="2786" spans="2:19">
      <c r="B2786" s="6">
        <v>1994</v>
      </c>
      <c r="C2786" s="37"/>
      <c r="D2786" s="121"/>
      <c r="E2786" s="121"/>
      <c r="F2786" s="121"/>
      <c r="G2786" s="121"/>
      <c r="H2786" s="121"/>
      <c r="I2786" s="121"/>
      <c r="J2786" s="121"/>
      <c r="K2786" s="121"/>
      <c r="L2786" s="121"/>
      <c r="M2786" s="121"/>
      <c r="N2786" s="121"/>
      <c r="O2786" s="37"/>
      <c r="P2786" s="37"/>
      <c r="Q2786" s="37"/>
      <c r="R2786" s="37"/>
      <c r="S2786" s="37"/>
    </row>
    <row r="2787" spans="2:19">
      <c r="B2787" s="6">
        <v>1993</v>
      </c>
      <c r="C2787" s="37"/>
      <c r="D2787" s="121"/>
      <c r="E2787" s="121"/>
      <c r="F2787" s="121"/>
      <c r="G2787" s="121"/>
      <c r="H2787" s="121"/>
      <c r="I2787" s="121"/>
      <c r="J2787" s="121"/>
      <c r="K2787" s="121"/>
      <c r="L2787" s="121"/>
      <c r="M2787" s="121"/>
      <c r="N2787" s="121"/>
      <c r="O2787" s="37"/>
      <c r="P2787" s="37"/>
      <c r="Q2787" s="37"/>
      <c r="R2787" s="37"/>
      <c r="S2787" s="37"/>
    </row>
    <row r="2788" spans="2:19">
      <c r="B2788" s="6">
        <v>1992</v>
      </c>
      <c r="C2788" s="37"/>
      <c r="D2788" s="121"/>
      <c r="E2788" s="121"/>
      <c r="F2788" s="121"/>
      <c r="G2788" s="121"/>
      <c r="H2788" s="121"/>
      <c r="I2788" s="121"/>
      <c r="J2788" s="121"/>
      <c r="K2788" s="121"/>
      <c r="L2788" s="121"/>
      <c r="M2788" s="121"/>
      <c r="N2788" s="121"/>
      <c r="O2788" s="37"/>
      <c r="P2788" s="37"/>
      <c r="Q2788" s="37"/>
      <c r="R2788" s="37"/>
      <c r="S2788" s="37"/>
    </row>
    <row r="2789" spans="2:19">
      <c r="B2789" s="6">
        <v>1991</v>
      </c>
      <c r="C2789" s="37"/>
      <c r="D2789" s="121"/>
      <c r="E2789" s="121"/>
      <c r="F2789" s="121"/>
      <c r="G2789" s="121"/>
      <c r="H2789" s="121"/>
      <c r="I2789" s="121"/>
      <c r="J2789" s="121"/>
      <c r="K2789" s="121"/>
      <c r="L2789" s="121"/>
      <c r="M2789" s="121"/>
      <c r="N2789" s="121"/>
      <c r="O2789" s="37"/>
      <c r="P2789" s="37"/>
      <c r="Q2789" s="37"/>
      <c r="R2789" s="37"/>
      <c r="S2789" s="37"/>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c r="D2791" s="121"/>
      <c r="E2791" s="121"/>
      <c r="F2791" s="121"/>
      <c r="G2791" s="121"/>
      <c r="H2791" s="121"/>
      <c r="I2791" s="121"/>
      <c r="J2791" s="121"/>
      <c r="K2791" s="121"/>
      <c r="L2791" s="121"/>
      <c r="M2791" s="121"/>
      <c r="N2791" s="121"/>
      <c r="O2791" s="37"/>
      <c r="P2791" s="37"/>
      <c r="Q2791" s="37"/>
      <c r="R2791" s="37"/>
      <c r="S2791" s="37"/>
    </row>
    <row r="2792" spans="2:19">
      <c r="B2792" s="6">
        <v>1988</v>
      </c>
      <c r="C2792" s="37"/>
      <c r="D2792" s="121"/>
      <c r="E2792" s="121"/>
      <c r="F2792" s="121"/>
      <c r="G2792" s="121"/>
      <c r="H2792" s="121"/>
      <c r="I2792" s="121"/>
      <c r="J2792" s="121"/>
      <c r="K2792" s="121"/>
      <c r="L2792" s="121"/>
      <c r="M2792" s="121"/>
      <c r="N2792" s="121"/>
      <c r="O2792" s="37"/>
      <c r="P2792" s="37"/>
      <c r="Q2792" s="37"/>
      <c r="R2792" s="37"/>
      <c r="S2792" s="37"/>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c r="D2797" s="121"/>
      <c r="E2797" s="121"/>
      <c r="F2797" s="121"/>
      <c r="G2797" s="121"/>
      <c r="H2797" s="121"/>
      <c r="I2797" s="121"/>
      <c r="J2797" s="121"/>
      <c r="K2797" s="121"/>
      <c r="L2797" s="121"/>
      <c r="M2797" s="121"/>
      <c r="N2797" s="121"/>
      <c r="O2797" s="37"/>
      <c r="P2797" s="37"/>
      <c r="Q2797" s="37"/>
      <c r="R2797" s="37"/>
      <c r="S2797" s="37"/>
    </row>
    <row r="2798" spans="2:19">
      <c r="B2798" s="6">
        <v>1982</v>
      </c>
      <c r="C2798" s="37"/>
      <c r="D2798" s="121"/>
      <c r="E2798" s="121"/>
      <c r="F2798" s="121"/>
      <c r="G2798" s="121"/>
      <c r="H2798" s="121"/>
      <c r="I2798" s="121"/>
      <c r="J2798" s="121"/>
      <c r="K2798" s="121"/>
      <c r="L2798" s="121"/>
      <c r="M2798" s="121"/>
      <c r="N2798" s="121"/>
      <c r="O2798" s="37"/>
      <c r="P2798" s="37"/>
      <c r="Q2798" s="37"/>
      <c r="R2798" s="37"/>
      <c r="S2798" s="37"/>
    </row>
    <row r="2799" spans="2:19">
      <c r="B2799" s="6">
        <v>1981</v>
      </c>
      <c r="C2799" s="37"/>
      <c r="D2799" s="121"/>
      <c r="E2799" s="121"/>
      <c r="F2799" s="121"/>
      <c r="G2799" s="121"/>
      <c r="H2799" s="121"/>
      <c r="I2799" s="121"/>
      <c r="J2799" s="121"/>
      <c r="K2799" s="121"/>
      <c r="L2799" s="121"/>
      <c r="M2799" s="121"/>
      <c r="N2799" s="121"/>
      <c r="O2799" s="37"/>
      <c r="P2799" s="37"/>
      <c r="Q2799" s="37"/>
      <c r="R2799" s="37"/>
      <c r="S2799" s="37"/>
    </row>
    <row r="2800" spans="2:19">
      <c r="B2800" s="6">
        <v>1980</v>
      </c>
      <c r="C2800" s="37"/>
      <c r="D2800" s="121"/>
      <c r="E2800" s="121"/>
      <c r="F2800" s="121"/>
      <c r="G2800" s="121"/>
      <c r="H2800" s="121"/>
      <c r="I2800" s="121"/>
      <c r="J2800" s="121"/>
      <c r="K2800" s="121"/>
      <c r="L2800" s="121"/>
      <c r="M2800" s="121"/>
      <c r="N2800" s="121"/>
      <c r="O2800" s="37"/>
      <c r="P2800" s="37"/>
      <c r="Q2800" s="37"/>
      <c r="R2800" s="37"/>
      <c r="S2800" s="37"/>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c r="D2803" s="121"/>
      <c r="E2803" s="121"/>
      <c r="F2803" s="121"/>
      <c r="G2803" s="121"/>
      <c r="H2803" s="121"/>
      <c r="I2803" s="121"/>
      <c r="J2803" s="121"/>
      <c r="K2803" s="121"/>
      <c r="L2803" s="121"/>
      <c r="M2803" s="121"/>
      <c r="N2803" s="121"/>
      <c r="O2803" s="37"/>
      <c r="P2803" s="37"/>
      <c r="Q2803" s="37"/>
      <c r="R2803" s="37"/>
      <c r="S2803" s="37"/>
    </row>
    <row r="2804" spans="2:19">
      <c r="B2804" s="6">
        <v>1976</v>
      </c>
      <c r="C2804" s="37"/>
      <c r="D2804" s="121"/>
      <c r="E2804" s="121"/>
      <c r="F2804" s="121"/>
      <c r="G2804" s="121"/>
      <c r="H2804" s="121"/>
      <c r="I2804" s="121"/>
      <c r="J2804" s="121"/>
      <c r="K2804" s="121"/>
      <c r="L2804" s="121"/>
      <c r="M2804" s="121"/>
      <c r="N2804" s="121"/>
      <c r="O2804" s="37"/>
      <c r="P2804" s="37"/>
      <c r="Q2804" s="37"/>
      <c r="R2804" s="37"/>
      <c r="S2804" s="37"/>
    </row>
    <row r="2805" spans="2:19">
      <c r="B2805" s="6">
        <v>1975</v>
      </c>
      <c r="C2805" s="37"/>
      <c r="D2805" s="121"/>
      <c r="E2805" s="121"/>
      <c r="F2805" s="121"/>
      <c r="G2805" s="121"/>
      <c r="H2805" s="121"/>
      <c r="I2805" s="121"/>
      <c r="J2805" s="121"/>
      <c r="K2805" s="121"/>
      <c r="L2805" s="121"/>
      <c r="M2805" s="121"/>
      <c r="N2805" s="121"/>
      <c r="O2805" s="37"/>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9118.25</v>
      </c>
      <c r="I2851" s="8">
        <f>SUM(I2764:I2850)</f>
        <v>9118.25</v>
      </c>
      <c r="J2851" s="8">
        <f t="shared" ref="J2851" si="55">SUM(J2764:J2850)</f>
        <v>12368.25</v>
      </c>
      <c r="K2851" s="8">
        <f>SUM(K2764:K2850)</f>
        <v>12368.25</v>
      </c>
      <c r="L2851" s="8">
        <f t="shared" ref="L2851" si="56">SUM(L2764:L2850)</f>
        <v>15974.4</v>
      </c>
      <c r="M2851" s="8">
        <f>SUM(M2764:M2850)</f>
        <v>36017.78</v>
      </c>
      <c r="N2851" s="11">
        <f>SUM(N2759:N2850)</f>
        <v>36017.78</v>
      </c>
      <c r="O2851" s="11">
        <f>SUM(O2759:O2850)</f>
        <v>36017.78</v>
      </c>
      <c r="P2851" s="11">
        <f>SUM(P2759:P2850)</f>
        <v>45168.520000000004</v>
      </c>
      <c r="Q2851" s="11">
        <f>SUM(Q2759:Q2850)</f>
        <v>64501.73</v>
      </c>
      <c r="R2851" s="11">
        <f>SUM(R2758:R2850)</f>
        <v>74168.334999999992</v>
      </c>
      <c r="S2851" s="11">
        <f>SUM(S2758:S2850)</f>
        <v>74168.334999999992</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121"/>
      <c r="O2858" s="37"/>
      <c r="P2858" s="37"/>
      <c r="Q2858" s="37"/>
      <c r="R2858" s="37"/>
      <c r="S2858" s="37"/>
    </row>
    <row r="2859" spans="1:19">
      <c r="B2859" s="6">
        <v>2016</v>
      </c>
      <c r="C2859" s="36"/>
      <c r="D2859" s="36"/>
      <c r="E2859" s="36"/>
      <c r="F2859" s="36"/>
      <c r="G2859" s="36"/>
      <c r="H2859" s="36"/>
      <c r="I2859" s="36"/>
      <c r="J2859" s="36"/>
      <c r="K2859" s="36"/>
      <c r="L2859" s="36"/>
      <c r="M2859" s="121"/>
      <c r="N2859" s="121"/>
      <c r="O2859" s="37"/>
      <c r="P2859" s="37"/>
      <c r="Q2859" s="37"/>
      <c r="R2859" s="37"/>
      <c r="S2859" s="37"/>
    </row>
    <row r="2860" spans="1:19">
      <c r="B2860" s="6">
        <v>2015</v>
      </c>
      <c r="C2860" s="36"/>
      <c r="D2860" s="36"/>
      <c r="E2860" s="36"/>
      <c r="F2860" s="36"/>
      <c r="G2860" s="36"/>
      <c r="H2860" s="36"/>
      <c r="I2860" s="36"/>
      <c r="J2860" s="36"/>
      <c r="K2860" s="36"/>
      <c r="L2860" s="121"/>
      <c r="M2860" s="121"/>
      <c r="N2860" s="121"/>
      <c r="O2860" s="37"/>
      <c r="P2860" s="37"/>
      <c r="Q2860" s="37"/>
      <c r="R2860" s="37"/>
      <c r="S2860" s="37"/>
    </row>
    <row r="2861" spans="1:19">
      <c r="B2861" s="6">
        <v>2014</v>
      </c>
      <c r="C2861" s="36"/>
      <c r="D2861" s="36"/>
      <c r="E2861" s="36"/>
      <c r="F2861" s="36"/>
      <c r="G2861" s="36"/>
      <c r="H2861" s="36"/>
      <c r="I2861" s="36"/>
      <c r="J2861" s="36"/>
      <c r="K2861" s="121"/>
      <c r="L2861" s="121"/>
      <c r="M2861" s="121"/>
      <c r="N2861" s="121"/>
      <c r="O2861" s="37"/>
      <c r="P2861" s="37"/>
      <c r="Q2861" s="37"/>
      <c r="R2861" s="37"/>
      <c r="S2861" s="37"/>
    </row>
    <row r="2862" spans="1:19">
      <c r="B2862" s="6">
        <v>2013</v>
      </c>
      <c r="C2862" s="36"/>
      <c r="D2862" s="36"/>
      <c r="E2862" s="36"/>
      <c r="F2862" s="36"/>
      <c r="G2862" s="36"/>
      <c r="H2862" s="36"/>
      <c r="I2862" s="36"/>
      <c r="J2862" s="121"/>
      <c r="K2862" s="121"/>
      <c r="L2862" s="121"/>
      <c r="M2862" s="121"/>
      <c r="N2862" s="121"/>
      <c r="O2862" s="37"/>
      <c r="P2862" s="37"/>
      <c r="Q2862" s="37"/>
      <c r="R2862" s="37"/>
      <c r="S2862" s="37"/>
    </row>
    <row r="2863" spans="1:19">
      <c r="B2863" s="6">
        <v>2012</v>
      </c>
      <c r="C2863" s="36"/>
      <c r="D2863" s="36"/>
      <c r="E2863" s="36"/>
      <c r="F2863" s="36"/>
      <c r="G2863" s="36"/>
      <c r="H2863" s="36"/>
      <c r="I2863" s="121">
        <v>54328.62</v>
      </c>
      <c r="J2863" s="121">
        <v>54328.62</v>
      </c>
      <c r="K2863" s="121">
        <v>54328.62</v>
      </c>
      <c r="L2863" s="121">
        <v>54328.62</v>
      </c>
      <c r="M2863" s="121">
        <v>54328.62</v>
      </c>
      <c r="N2863" s="121">
        <v>54328.62</v>
      </c>
      <c r="O2863" s="37">
        <v>54328.62</v>
      </c>
      <c r="P2863" s="37">
        <v>54328.62</v>
      </c>
      <c r="Q2863" s="37">
        <v>54328.62</v>
      </c>
      <c r="R2863" s="37">
        <v>54328.62</v>
      </c>
      <c r="S2863" s="37">
        <v>54328.62</v>
      </c>
    </row>
    <row r="2864" spans="1:19">
      <c r="B2864" s="6">
        <v>2011</v>
      </c>
      <c r="C2864" s="36"/>
      <c r="D2864" s="36"/>
      <c r="E2864" s="36"/>
      <c r="F2864" s="36"/>
      <c r="G2864" s="36"/>
      <c r="H2864" s="121">
        <v>5263.7</v>
      </c>
      <c r="I2864" s="121">
        <v>5263.7</v>
      </c>
      <c r="J2864" s="121">
        <v>5263.7</v>
      </c>
      <c r="K2864" s="121">
        <v>5263.7</v>
      </c>
      <c r="L2864" s="121">
        <v>5263.7</v>
      </c>
      <c r="M2864" s="121">
        <v>5263.7</v>
      </c>
      <c r="N2864" s="121">
        <v>5263.7</v>
      </c>
      <c r="O2864" s="37">
        <v>5263.7</v>
      </c>
      <c r="P2864" s="37">
        <v>5263.7</v>
      </c>
      <c r="Q2864" s="37">
        <v>5263.7</v>
      </c>
      <c r="R2864" s="37">
        <v>5263.7</v>
      </c>
      <c r="S2864" s="37">
        <v>5263.7</v>
      </c>
    </row>
    <row r="2865" spans="2:19">
      <c r="B2865" s="6">
        <v>2010</v>
      </c>
      <c r="C2865" s="36"/>
      <c r="D2865" s="36"/>
      <c r="E2865" s="36"/>
      <c r="F2865" s="36"/>
      <c r="G2865" s="121">
        <v>1522.35</v>
      </c>
      <c r="H2865" s="121">
        <v>1522.35</v>
      </c>
      <c r="I2865" s="121">
        <v>1522.35</v>
      </c>
      <c r="J2865" s="121">
        <v>1522.35</v>
      </c>
      <c r="K2865" s="121">
        <v>1522.35</v>
      </c>
      <c r="L2865" s="121">
        <v>1522.35</v>
      </c>
      <c r="M2865" s="121">
        <v>1522.35</v>
      </c>
      <c r="N2865" s="121">
        <v>1522.35</v>
      </c>
      <c r="O2865" s="37">
        <v>1522.35</v>
      </c>
      <c r="P2865" s="37">
        <v>1522.35</v>
      </c>
      <c r="Q2865" s="37">
        <v>1522.35</v>
      </c>
      <c r="R2865" s="37">
        <v>1522.35</v>
      </c>
      <c r="S2865" s="37">
        <v>1522.35</v>
      </c>
    </row>
    <row r="2866" spans="2:19">
      <c r="B2866" s="6">
        <v>2009</v>
      </c>
      <c r="C2866" s="36"/>
      <c r="D2866" s="36"/>
      <c r="E2866" s="36"/>
      <c r="F2866" s="121"/>
      <c r="G2866" s="121"/>
      <c r="H2866" s="121"/>
      <c r="I2866" s="121"/>
      <c r="J2866" s="121"/>
      <c r="K2866" s="121"/>
      <c r="L2866" s="121"/>
      <c r="M2866" s="121"/>
      <c r="N2866" s="121"/>
      <c r="O2866" s="37"/>
      <c r="P2866" s="37"/>
      <c r="Q2866" s="37"/>
      <c r="R2866" s="37"/>
      <c r="S2866" s="37"/>
    </row>
    <row r="2867" spans="2:19">
      <c r="B2867" s="6">
        <v>2008</v>
      </c>
      <c r="C2867" s="36"/>
      <c r="D2867" s="36"/>
      <c r="E2867" s="121"/>
      <c r="F2867" s="121"/>
      <c r="G2867" s="121"/>
      <c r="H2867" s="121"/>
      <c r="I2867" s="121"/>
      <c r="J2867" s="121"/>
      <c r="K2867" s="121"/>
      <c r="L2867" s="121"/>
      <c r="M2867" s="121"/>
      <c r="N2867" s="121"/>
      <c r="O2867" s="37"/>
      <c r="P2867" s="37"/>
      <c r="Q2867" s="37"/>
      <c r="R2867" s="37"/>
      <c r="S2867" s="37"/>
    </row>
    <row r="2868" spans="2:19">
      <c r="B2868" s="6">
        <v>2007</v>
      </c>
      <c r="C2868" s="36"/>
      <c r="D2868" s="121"/>
      <c r="E2868" s="121"/>
      <c r="F2868" s="121"/>
      <c r="G2868" s="121"/>
      <c r="H2868" s="121"/>
      <c r="I2868" s="121"/>
      <c r="J2868" s="121"/>
      <c r="K2868" s="121"/>
      <c r="L2868" s="121"/>
      <c r="M2868" s="121"/>
      <c r="N2868" s="121"/>
      <c r="O2868" s="37"/>
      <c r="P2868" s="37"/>
      <c r="Q2868" s="37"/>
      <c r="R2868" s="37"/>
      <c r="S2868" s="37"/>
    </row>
    <row r="2869" spans="2:19">
      <c r="B2869" s="6">
        <v>2006</v>
      </c>
      <c r="C2869" s="37"/>
      <c r="D2869" s="121"/>
      <c r="E2869" s="121"/>
      <c r="F2869" s="121"/>
      <c r="G2869" s="121"/>
      <c r="H2869" s="121"/>
      <c r="I2869" s="121"/>
      <c r="J2869" s="121"/>
      <c r="K2869" s="121"/>
      <c r="L2869" s="121"/>
      <c r="M2869" s="121"/>
      <c r="N2869" s="121"/>
      <c r="O2869" s="37"/>
      <c r="P2869" s="37"/>
      <c r="Q2869" s="37"/>
      <c r="R2869" s="37"/>
      <c r="S2869" s="37"/>
    </row>
    <row r="2870" spans="2:19">
      <c r="B2870" s="6">
        <v>2005</v>
      </c>
      <c r="C2870" s="37"/>
      <c r="D2870" s="121"/>
      <c r="E2870" s="121"/>
      <c r="F2870" s="121"/>
      <c r="G2870" s="121"/>
      <c r="H2870" s="121"/>
      <c r="I2870" s="121"/>
      <c r="J2870" s="121"/>
      <c r="K2870" s="121"/>
      <c r="L2870" s="121"/>
      <c r="M2870" s="121"/>
      <c r="N2870" s="121"/>
      <c r="O2870" s="37"/>
      <c r="P2870" s="37"/>
      <c r="Q2870" s="37"/>
      <c r="R2870" s="37"/>
      <c r="S2870" s="37"/>
    </row>
    <row r="2871" spans="2:19">
      <c r="B2871" s="6">
        <v>2004</v>
      </c>
      <c r="C2871" s="37"/>
      <c r="D2871" s="121"/>
      <c r="E2871" s="121"/>
      <c r="F2871" s="121"/>
      <c r="G2871" s="121"/>
      <c r="H2871" s="121"/>
      <c r="I2871" s="121"/>
      <c r="J2871" s="121"/>
      <c r="K2871" s="121"/>
      <c r="L2871" s="121"/>
      <c r="M2871" s="121"/>
      <c r="N2871" s="121"/>
      <c r="O2871" s="37"/>
      <c r="P2871" s="37"/>
      <c r="Q2871" s="37"/>
      <c r="R2871" s="37"/>
      <c r="S2871" s="37"/>
    </row>
    <row r="2872" spans="2:19">
      <c r="B2872" s="6">
        <v>2003</v>
      </c>
      <c r="C2872" s="37"/>
      <c r="D2872" s="121"/>
      <c r="E2872" s="121"/>
      <c r="F2872" s="121"/>
      <c r="G2872" s="121"/>
      <c r="H2872" s="121"/>
      <c r="I2872" s="121"/>
      <c r="J2872" s="121"/>
      <c r="K2872" s="121"/>
      <c r="L2872" s="121"/>
      <c r="M2872" s="121"/>
      <c r="N2872" s="121"/>
      <c r="O2872" s="37"/>
      <c r="P2872" s="37"/>
      <c r="Q2872" s="37"/>
      <c r="R2872" s="37"/>
      <c r="S2872" s="37"/>
    </row>
    <row r="2873" spans="2:19">
      <c r="B2873" s="6">
        <v>2002</v>
      </c>
      <c r="C2873" s="37"/>
      <c r="D2873" s="121"/>
      <c r="E2873" s="121"/>
      <c r="F2873" s="121"/>
      <c r="G2873" s="121"/>
      <c r="H2873" s="121"/>
      <c r="I2873" s="121"/>
      <c r="J2873" s="121"/>
      <c r="K2873" s="121"/>
      <c r="L2873" s="121"/>
      <c r="M2873" s="121"/>
      <c r="N2873" s="121"/>
      <c r="O2873" s="37"/>
      <c r="P2873" s="37"/>
      <c r="Q2873" s="37"/>
      <c r="R2873" s="37"/>
      <c r="S2873" s="37"/>
    </row>
    <row r="2874" spans="2:19">
      <c r="B2874" s="6">
        <v>2001</v>
      </c>
      <c r="C2874" s="37"/>
      <c r="D2874" s="121"/>
      <c r="E2874" s="121"/>
      <c r="F2874" s="121"/>
      <c r="G2874" s="121"/>
      <c r="H2874" s="121"/>
      <c r="I2874" s="121"/>
      <c r="J2874" s="121"/>
      <c r="K2874" s="121"/>
      <c r="L2874" s="121"/>
      <c r="M2874" s="121"/>
      <c r="N2874" s="121"/>
      <c r="O2874" s="37"/>
      <c r="P2874" s="37"/>
      <c r="Q2874" s="37"/>
      <c r="R2874" s="37"/>
      <c r="S2874" s="37"/>
    </row>
    <row r="2875" spans="2:19">
      <c r="B2875" s="6">
        <v>2000</v>
      </c>
      <c r="C2875" s="37">
        <v>4521.67</v>
      </c>
      <c r="D2875" s="121">
        <v>4521.67</v>
      </c>
      <c r="E2875" s="121">
        <v>4521.67</v>
      </c>
      <c r="F2875" s="121">
        <v>4521.67</v>
      </c>
      <c r="G2875" s="121">
        <v>4521.67</v>
      </c>
      <c r="H2875" s="121">
        <v>4521.67</v>
      </c>
      <c r="I2875" s="121">
        <v>4521.67</v>
      </c>
      <c r="J2875" s="121">
        <v>4521.67</v>
      </c>
      <c r="K2875" s="121">
        <v>4521.67</v>
      </c>
      <c r="L2875" s="121">
        <v>4521.67</v>
      </c>
      <c r="M2875" s="121">
        <v>4521.67</v>
      </c>
      <c r="N2875" s="121">
        <v>4521.67</v>
      </c>
      <c r="O2875" s="37">
        <v>4521.67</v>
      </c>
      <c r="P2875" s="37">
        <v>4521.67</v>
      </c>
      <c r="Q2875" s="37">
        <v>4521.67</v>
      </c>
      <c r="R2875" s="37">
        <v>4521.67</v>
      </c>
      <c r="S2875" s="37">
        <v>4521.67</v>
      </c>
    </row>
    <row r="2876" spans="2:19">
      <c r="B2876" s="6">
        <v>1999</v>
      </c>
      <c r="C2876" s="37">
        <v>32784.050000000003</v>
      </c>
      <c r="D2876" s="121">
        <v>32784.050000000003</v>
      </c>
      <c r="E2876" s="121">
        <v>32784.050000000003</v>
      </c>
      <c r="F2876" s="121">
        <v>32784.050000000003</v>
      </c>
      <c r="G2876" s="121">
        <v>32784.050000000003</v>
      </c>
      <c r="H2876" s="121">
        <v>32784.050000000003</v>
      </c>
      <c r="I2876" s="121">
        <v>32784.050000000003</v>
      </c>
      <c r="J2876" s="121">
        <v>32784.050000000003</v>
      </c>
      <c r="K2876" s="121">
        <v>32784.050000000003</v>
      </c>
      <c r="L2876" s="121">
        <v>32784.050000000003</v>
      </c>
      <c r="M2876" s="121">
        <v>32784.050000000003</v>
      </c>
      <c r="N2876" s="121">
        <v>32784.050000000003</v>
      </c>
      <c r="O2876" s="37">
        <v>32784.050000000003</v>
      </c>
      <c r="P2876" s="37">
        <v>32784.050000000003</v>
      </c>
      <c r="Q2876" s="37">
        <v>32784.050000000003</v>
      </c>
      <c r="R2876" s="37">
        <v>32784.050000000003</v>
      </c>
      <c r="S2876" s="37">
        <v>32784.050000000003</v>
      </c>
    </row>
    <row r="2877" spans="2:19">
      <c r="B2877" s="6">
        <v>1998</v>
      </c>
      <c r="C2877" s="37"/>
      <c r="D2877" s="121"/>
      <c r="E2877" s="121"/>
      <c r="F2877" s="121"/>
      <c r="G2877" s="121"/>
      <c r="H2877" s="121"/>
      <c r="I2877" s="121"/>
      <c r="J2877" s="121"/>
      <c r="K2877" s="121"/>
      <c r="L2877" s="121"/>
      <c r="M2877" s="121"/>
      <c r="N2877" s="121"/>
      <c r="O2877" s="37"/>
      <c r="P2877" s="37"/>
      <c r="Q2877" s="37"/>
      <c r="R2877" s="37"/>
      <c r="S2877" s="37"/>
    </row>
    <row r="2878" spans="2:19">
      <c r="B2878" s="6">
        <v>1997</v>
      </c>
      <c r="C2878" s="37"/>
      <c r="D2878" s="121"/>
      <c r="E2878" s="121"/>
      <c r="F2878" s="121"/>
      <c r="G2878" s="121"/>
      <c r="H2878" s="121"/>
      <c r="I2878" s="121"/>
      <c r="J2878" s="121"/>
      <c r="K2878" s="121"/>
      <c r="L2878" s="121"/>
      <c r="M2878" s="121"/>
      <c r="N2878" s="121"/>
      <c r="O2878" s="37"/>
      <c r="P2878" s="37"/>
      <c r="Q2878" s="37"/>
      <c r="R2878" s="37"/>
      <c r="S2878" s="37"/>
    </row>
    <row r="2879" spans="2:19">
      <c r="B2879" s="6">
        <v>1996</v>
      </c>
      <c r="C2879" s="37"/>
      <c r="D2879" s="121"/>
      <c r="E2879" s="121"/>
      <c r="F2879" s="121"/>
      <c r="G2879" s="121"/>
      <c r="H2879" s="121"/>
      <c r="I2879" s="121"/>
      <c r="J2879" s="121"/>
      <c r="K2879" s="121"/>
      <c r="L2879" s="121"/>
      <c r="M2879" s="121"/>
      <c r="N2879" s="121"/>
      <c r="O2879" s="37"/>
      <c r="P2879" s="37"/>
      <c r="Q2879" s="37"/>
      <c r="R2879" s="37"/>
      <c r="S2879" s="37"/>
    </row>
    <row r="2880" spans="2:19">
      <c r="B2880" s="6">
        <v>1995</v>
      </c>
      <c r="C2880" s="37"/>
      <c r="D2880" s="121"/>
      <c r="E2880" s="121"/>
      <c r="F2880" s="121"/>
      <c r="G2880" s="121"/>
      <c r="H2880" s="121"/>
      <c r="I2880" s="121"/>
      <c r="J2880" s="121"/>
      <c r="K2880" s="121"/>
      <c r="L2880" s="121"/>
      <c r="M2880" s="121"/>
      <c r="N2880" s="121"/>
      <c r="O2880" s="37"/>
      <c r="P2880" s="37"/>
      <c r="Q2880" s="37"/>
      <c r="R2880" s="37"/>
      <c r="S2880" s="37"/>
    </row>
    <row r="2881" spans="2:19">
      <c r="B2881" s="6">
        <v>1994</v>
      </c>
      <c r="C2881" s="37"/>
      <c r="D2881" s="121"/>
      <c r="E2881" s="121"/>
      <c r="F2881" s="121"/>
      <c r="G2881" s="121"/>
      <c r="H2881" s="121"/>
      <c r="I2881" s="121"/>
      <c r="J2881" s="121"/>
      <c r="K2881" s="121"/>
      <c r="L2881" s="121"/>
      <c r="M2881" s="121"/>
      <c r="N2881" s="121"/>
      <c r="O2881" s="37"/>
      <c r="P2881" s="37"/>
      <c r="Q2881" s="37"/>
      <c r="R2881" s="37"/>
      <c r="S2881" s="37"/>
    </row>
    <row r="2882" spans="2:19">
      <c r="B2882" s="6">
        <v>1993</v>
      </c>
      <c r="C2882" s="37"/>
      <c r="D2882" s="121"/>
      <c r="E2882" s="121"/>
      <c r="F2882" s="121"/>
      <c r="G2882" s="121"/>
      <c r="H2882" s="121"/>
      <c r="I2882" s="121"/>
      <c r="J2882" s="121"/>
      <c r="K2882" s="121"/>
      <c r="L2882" s="121"/>
      <c r="M2882" s="121"/>
      <c r="N2882" s="121"/>
      <c r="O2882" s="37"/>
      <c r="P2882" s="37"/>
      <c r="Q2882" s="37"/>
      <c r="R2882" s="37"/>
      <c r="S2882" s="37"/>
    </row>
    <row r="2883" spans="2:19">
      <c r="B2883" s="6">
        <v>1992</v>
      </c>
      <c r="C2883" s="37"/>
      <c r="D2883" s="121"/>
      <c r="E2883" s="121"/>
      <c r="F2883" s="121"/>
      <c r="G2883" s="121"/>
      <c r="H2883" s="121"/>
      <c r="I2883" s="121"/>
      <c r="J2883" s="121"/>
      <c r="K2883" s="121"/>
      <c r="L2883" s="121"/>
      <c r="M2883" s="121"/>
      <c r="N2883" s="121"/>
      <c r="O2883" s="37"/>
      <c r="P2883" s="37"/>
      <c r="Q2883" s="37"/>
      <c r="R2883" s="37"/>
      <c r="S2883" s="37"/>
    </row>
    <row r="2884" spans="2:19">
      <c r="B2884" s="6">
        <v>1991</v>
      </c>
      <c r="C2884" s="37"/>
      <c r="D2884" s="121"/>
      <c r="E2884" s="121"/>
      <c r="F2884" s="121"/>
      <c r="G2884" s="121"/>
      <c r="H2884" s="121"/>
      <c r="I2884" s="121"/>
      <c r="J2884" s="121"/>
      <c r="K2884" s="121"/>
      <c r="L2884" s="121"/>
      <c r="M2884" s="121"/>
      <c r="N2884" s="121"/>
      <c r="O2884" s="37"/>
      <c r="P2884" s="37"/>
      <c r="Q2884" s="37"/>
      <c r="R2884" s="37"/>
      <c r="S2884" s="37"/>
    </row>
    <row r="2885" spans="2:19">
      <c r="B2885" s="6">
        <v>1990</v>
      </c>
      <c r="C2885" s="37"/>
      <c r="D2885" s="121"/>
      <c r="E2885" s="121"/>
      <c r="F2885" s="121"/>
      <c r="G2885" s="121"/>
      <c r="H2885" s="121"/>
      <c r="I2885" s="121"/>
      <c r="J2885" s="121"/>
      <c r="K2885" s="121"/>
      <c r="L2885" s="121"/>
      <c r="M2885" s="121"/>
      <c r="N2885" s="121"/>
      <c r="O2885" s="37"/>
      <c r="P2885" s="37"/>
      <c r="Q2885" s="37"/>
      <c r="R2885" s="37"/>
      <c r="S2885" s="37"/>
    </row>
    <row r="2886" spans="2:19">
      <c r="B2886" s="6">
        <v>1989</v>
      </c>
      <c r="C2886" s="37">
        <v>5211.37</v>
      </c>
      <c r="D2886" s="121">
        <v>5211.37</v>
      </c>
      <c r="E2886" s="121">
        <v>5211.37</v>
      </c>
      <c r="F2886" s="121">
        <v>5211.37</v>
      </c>
      <c r="G2886" s="121">
        <v>5211.37</v>
      </c>
      <c r="H2886" s="121">
        <v>5211.37</v>
      </c>
      <c r="I2886" s="121">
        <v>5211.37</v>
      </c>
      <c r="J2886" s="121">
        <v>5211.37</v>
      </c>
      <c r="K2886" s="121">
        <v>5211.37</v>
      </c>
      <c r="L2886" s="121">
        <v>5211.37</v>
      </c>
      <c r="M2886" s="121">
        <v>5211.37</v>
      </c>
      <c r="N2886" s="121">
        <v>5211.37</v>
      </c>
      <c r="O2886" s="37">
        <v>5211.37</v>
      </c>
      <c r="P2886" s="37">
        <v>5211.37</v>
      </c>
      <c r="Q2886" s="37">
        <v>5211.37</v>
      </c>
      <c r="R2886" s="37">
        <v>5211.37</v>
      </c>
      <c r="S2886" s="37">
        <v>5211.37</v>
      </c>
    </row>
    <row r="2887" spans="2:19">
      <c r="B2887" s="6">
        <v>1988</v>
      </c>
      <c r="C2887" s="37">
        <v>12895.480000000001</v>
      </c>
      <c r="D2887" s="121">
        <v>12895.48</v>
      </c>
      <c r="E2887" s="121">
        <v>12895.48</v>
      </c>
      <c r="F2887" s="121">
        <v>12895.48</v>
      </c>
      <c r="G2887" s="121">
        <v>12895.48</v>
      </c>
      <c r="H2887" s="121">
        <v>12895.48</v>
      </c>
      <c r="I2887" s="121">
        <v>12895.48</v>
      </c>
      <c r="J2887" s="121">
        <v>12895.48</v>
      </c>
      <c r="K2887" s="121">
        <v>12895.48</v>
      </c>
      <c r="L2887" s="121">
        <v>12895.48</v>
      </c>
      <c r="M2887" s="121">
        <v>12895.48</v>
      </c>
      <c r="N2887" s="121">
        <v>12895.48</v>
      </c>
      <c r="O2887" s="37">
        <v>12895.480000000001</v>
      </c>
      <c r="P2887" s="37">
        <v>12895.480000000001</v>
      </c>
      <c r="Q2887" s="37">
        <v>12895.480000000001</v>
      </c>
      <c r="R2887" s="37">
        <v>12895.480000000001</v>
      </c>
      <c r="S2887" s="37">
        <v>12895.480000000001</v>
      </c>
    </row>
    <row r="2888" spans="2:19">
      <c r="B2888" s="6">
        <v>1987</v>
      </c>
      <c r="C2888" s="37">
        <v>152.83000000000001</v>
      </c>
      <c r="D2888" s="121">
        <v>152.83000000000001</v>
      </c>
      <c r="E2888" s="121">
        <v>152.83000000000001</v>
      </c>
      <c r="F2888" s="121">
        <v>152.83000000000001</v>
      </c>
      <c r="G2888" s="121">
        <v>152.83000000000001</v>
      </c>
      <c r="H2888" s="121">
        <v>152.83000000000001</v>
      </c>
      <c r="I2888" s="121">
        <v>152.83000000000001</v>
      </c>
      <c r="J2888" s="121">
        <v>152.83000000000001</v>
      </c>
      <c r="K2888" s="121">
        <v>152.83000000000001</v>
      </c>
      <c r="L2888" s="121">
        <v>152.83000000000001</v>
      </c>
      <c r="M2888" s="121">
        <v>152.83000000000001</v>
      </c>
      <c r="N2888" s="121">
        <v>152.83000000000001</v>
      </c>
      <c r="O2888" s="37">
        <v>152.83000000000001</v>
      </c>
      <c r="P2888" s="37">
        <v>152.83000000000001</v>
      </c>
      <c r="Q2888" s="37">
        <v>152.83000000000001</v>
      </c>
      <c r="R2888" s="37">
        <v>152.83000000000001</v>
      </c>
      <c r="S2888" s="37">
        <v>152.83000000000001</v>
      </c>
    </row>
    <row r="2889" spans="2:19">
      <c r="B2889" s="6">
        <v>1986</v>
      </c>
      <c r="C2889" s="37">
        <v>88703.96</v>
      </c>
      <c r="D2889" s="121">
        <v>88703.96</v>
      </c>
      <c r="E2889" s="121">
        <v>88703.96</v>
      </c>
      <c r="F2889" s="121">
        <v>88703.96</v>
      </c>
      <c r="G2889" s="121">
        <v>88703.96</v>
      </c>
      <c r="H2889" s="121">
        <v>88703.96</v>
      </c>
      <c r="I2889" s="121">
        <v>88703.96</v>
      </c>
      <c r="J2889" s="121">
        <v>88703.96</v>
      </c>
      <c r="K2889" s="121">
        <v>88703.96</v>
      </c>
      <c r="L2889" s="121">
        <v>88703.96</v>
      </c>
      <c r="M2889" s="121">
        <v>88703.96</v>
      </c>
      <c r="N2889" s="121">
        <v>88703.96</v>
      </c>
      <c r="O2889" s="37">
        <v>88703.96</v>
      </c>
      <c r="P2889" s="37">
        <v>88703.96</v>
      </c>
      <c r="Q2889" s="37">
        <v>88703.96</v>
      </c>
      <c r="R2889" s="37">
        <v>88703.96</v>
      </c>
      <c r="S2889" s="37">
        <v>88703.96</v>
      </c>
    </row>
    <row r="2890" spans="2:19">
      <c r="B2890" s="6">
        <v>1985</v>
      </c>
      <c r="C2890" s="37"/>
      <c r="D2890" s="121"/>
      <c r="E2890" s="121"/>
      <c r="F2890" s="121"/>
      <c r="G2890" s="121"/>
      <c r="H2890" s="121"/>
      <c r="I2890" s="121"/>
      <c r="J2890" s="121"/>
      <c r="K2890" s="121"/>
      <c r="L2890" s="121"/>
      <c r="M2890" s="121"/>
      <c r="N2890" s="121"/>
      <c r="O2890" s="37"/>
      <c r="P2890" s="37"/>
      <c r="Q2890" s="37"/>
      <c r="R2890" s="37"/>
      <c r="S2890" s="37"/>
    </row>
    <row r="2891" spans="2:19">
      <c r="B2891" s="6">
        <v>1984</v>
      </c>
      <c r="C2891" s="37"/>
      <c r="D2891" s="121"/>
      <c r="E2891" s="121"/>
      <c r="F2891" s="121"/>
      <c r="G2891" s="121"/>
      <c r="H2891" s="121"/>
      <c r="I2891" s="121"/>
      <c r="J2891" s="121"/>
      <c r="K2891" s="121"/>
      <c r="L2891" s="121"/>
      <c r="M2891" s="121"/>
      <c r="N2891" s="121"/>
      <c r="O2891" s="37"/>
      <c r="P2891" s="37"/>
      <c r="Q2891" s="37"/>
      <c r="R2891" s="37"/>
      <c r="S2891" s="37"/>
    </row>
    <row r="2892" spans="2:19">
      <c r="B2892" s="6">
        <v>1983</v>
      </c>
      <c r="C2892" s="37"/>
      <c r="D2892" s="121"/>
      <c r="E2892" s="121"/>
      <c r="F2892" s="121"/>
      <c r="G2892" s="121"/>
      <c r="H2892" s="121"/>
      <c r="I2892" s="121"/>
      <c r="J2892" s="121"/>
      <c r="K2892" s="121"/>
      <c r="L2892" s="121"/>
      <c r="M2892" s="121"/>
      <c r="N2892" s="121"/>
      <c r="O2892" s="37"/>
      <c r="P2892" s="37"/>
      <c r="Q2892" s="37"/>
      <c r="R2892" s="37"/>
      <c r="S2892" s="37"/>
    </row>
    <row r="2893" spans="2:19">
      <c r="B2893" s="6">
        <v>1982</v>
      </c>
      <c r="C2893" s="37"/>
      <c r="D2893" s="121"/>
      <c r="E2893" s="121"/>
      <c r="F2893" s="121"/>
      <c r="G2893" s="121"/>
      <c r="H2893" s="121"/>
      <c r="I2893" s="121"/>
      <c r="J2893" s="121"/>
      <c r="K2893" s="121"/>
      <c r="L2893" s="121"/>
      <c r="M2893" s="121"/>
      <c r="N2893" s="121"/>
      <c r="O2893" s="37"/>
      <c r="P2893" s="37"/>
      <c r="Q2893" s="37"/>
      <c r="R2893" s="37"/>
      <c r="S2893" s="37"/>
    </row>
    <row r="2894" spans="2:19">
      <c r="B2894" s="6">
        <v>1981</v>
      </c>
      <c r="C2894" s="37"/>
      <c r="D2894" s="121"/>
      <c r="E2894" s="121"/>
      <c r="F2894" s="121"/>
      <c r="G2894" s="121"/>
      <c r="H2894" s="121"/>
      <c r="I2894" s="121"/>
      <c r="J2894" s="121"/>
      <c r="K2894" s="121"/>
      <c r="L2894" s="121"/>
      <c r="M2894" s="121"/>
      <c r="N2894" s="121"/>
      <c r="O2894" s="37"/>
      <c r="P2894" s="37"/>
      <c r="Q2894" s="37"/>
      <c r="R2894" s="37"/>
      <c r="S2894" s="37"/>
    </row>
    <row r="2895" spans="2:19">
      <c r="B2895" s="6">
        <v>1980</v>
      </c>
      <c r="C2895" s="37"/>
      <c r="D2895" s="121"/>
      <c r="E2895" s="121"/>
      <c r="F2895" s="121"/>
      <c r="G2895" s="121"/>
      <c r="H2895" s="121"/>
      <c r="I2895" s="121"/>
      <c r="J2895" s="121"/>
      <c r="K2895" s="121"/>
      <c r="L2895" s="121"/>
      <c r="M2895" s="121"/>
      <c r="N2895" s="121"/>
      <c r="O2895" s="37"/>
      <c r="P2895" s="37"/>
      <c r="Q2895" s="37"/>
      <c r="R2895" s="37"/>
      <c r="S2895" s="37"/>
    </row>
    <row r="2896" spans="2:19">
      <c r="B2896" s="6">
        <v>1979</v>
      </c>
      <c r="C2896" s="37"/>
      <c r="D2896" s="121"/>
      <c r="E2896" s="121"/>
      <c r="F2896" s="121"/>
      <c r="G2896" s="121"/>
      <c r="H2896" s="121"/>
      <c r="I2896" s="121"/>
      <c r="J2896" s="121"/>
      <c r="K2896" s="121"/>
      <c r="L2896" s="121"/>
      <c r="M2896" s="121"/>
      <c r="N2896" s="121"/>
      <c r="O2896" s="37"/>
      <c r="P2896" s="37"/>
      <c r="Q2896" s="37"/>
      <c r="R2896" s="37"/>
      <c r="S2896" s="37"/>
    </row>
    <row r="2897" spans="2:19">
      <c r="B2897" s="6">
        <v>1978</v>
      </c>
      <c r="C2897" s="37"/>
      <c r="D2897" s="121"/>
      <c r="E2897" s="121"/>
      <c r="F2897" s="121"/>
      <c r="G2897" s="121"/>
      <c r="H2897" s="121"/>
      <c r="I2897" s="121"/>
      <c r="J2897" s="121"/>
      <c r="K2897" s="121"/>
      <c r="L2897" s="121"/>
      <c r="M2897" s="121"/>
      <c r="N2897" s="121"/>
      <c r="O2897" s="37"/>
      <c r="P2897" s="37"/>
      <c r="Q2897" s="37"/>
      <c r="R2897" s="37"/>
      <c r="S2897" s="37"/>
    </row>
    <row r="2898" spans="2:19">
      <c r="B2898" s="6">
        <v>1977</v>
      </c>
      <c r="C2898" s="37"/>
      <c r="D2898" s="121"/>
      <c r="E2898" s="121"/>
      <c r="F2898" s="121"/>
      <c r="G2898" s="121"/>
      <c r="H2898" s="121"/>
      <c r="I2898" s="121"/>
      <c r="J2898" s="121"/>
      <c r="K2898" s="121"/>
      <c r="L2898" s="121"/>
      <c r="M2898" s="121"/>
      <c r="N2898" s="121"/>
      <c r="O2898" s="37"/>
      <c r="P2898" s="37"/>
      <c r="Q2898" s="37"/>
      <c r="R2898" s="37"/>
      <c r="S2898" s="37"/>
    </row>
    <row r="2899" spans="2:19">
      <c r="B2899" s="6">
        <v>1976</v>
      </c>
      <c r="C2899" s="37"/>
      <c r="D2899" s="121"/>
      <c r="E2899" s="121"/>
      <c r="F2899" s="121"/>
      <c r="G2899" s="121"/>
      <c r="H2899" s="121"/>
      <c r="I2899" s="121"/>
      <c r="J2899" s="121"/>
      <c r="K2899" s="121"/>
      <c r="L2899" s="121"/>
      <c r="M2899" s="121"/>
      <c r="N2899" s="121"/>
      <c r="O2899" s="37"/>
      <c r="P2899" s="37"/>
      <c r="Q2899" s="37"/>
      <c r="R2899" s="37"/>
      <c r="S2899" s="37"/>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c r="D2901" s="121"/>
      <c r="E2901" s="121"/>
      <c r="F2901" s="121"/>
      <c r="G2901" s="121"/>
      <c r="H2901" s="121"/>
      <c r="I2901" s="121"/>
      <c r="J2901" s="121"/>
      <c r="K2901" s="121"/>
      <c r="L2901" s="121"/>
      <c r="M2901" s="121"/>
      <c r="N2901" s="121"/>
      <c r="O2901" s="37"/>
      <c r="P2901" s="37"/>
      <c r="Q2901" s="37"/>
      <c r="R2901" s="37"/>
      <c r="S2901" s="37"/>
    </row>
    <row r="2902" spans="2:19">
      <c r="B2902" s="6">
        <v>1973</v>
      </c>
      <c r="C2902" s="37"/>
      <c r="D2902" s="121"/>
      <c r="E2902" s="121"/>
      <c r="F2902" s="121"/>
      <c r="G2902" s="121"/>
      <c r="H2902" s="121"/>
      <c r="I2902" s="121"/>
      <c r="J2902" s="121"/>
      <c r="K2902" s="121"/>
      <c r="L2902" s="121"/>
      <c r="M2902" s="121"/>
      <c r="N2902" s="121"/>
      <c r="O2902" s="37"/>
      <c r="P2902" s="37"/>
      <c r="Q2902" s="37"/>
      <c r="R2902" s="37"/>
      <c r="S2902" s="37"/>
    </row>
    <row r="2903" spans="2:19">
      <c r="B2903" s="6">
        <v>1972</v>
      </c>
      <c r="C2903" s="37"/>
      <c r="D2903" s="121"/>
      <c r="E2903" s="121"/>
      <c r="F2903" s="121"/>
      <c r="G2903" s="121"/>
      <c r="H2903" s="121"/>
      <c r="I2903" s="121"/>
      <c r="J2903" s="121"/>
      <c r="K2903" s="121"/>
      <c r="L2903" s="121"/>
      <c r="M2903" s="121"/>
      <c r="N2903" s="121"/>
      <c r="O2903" s="37"/>
      <c r="P2903" s="37"/>
      <c r="Q2903" s="37"/>
      <c r="R2903" s="37"/>
      <c r="S2903" s="37"/>
    </row>
    <row r="2904" spans="2:19">
      <c r="B2904" s="6">
        <v>1971</v>
      </c>
      <c r="C2904" s="37"/>
      <c r="D2904" s="121"/>
      <c r="E2904" s="121"/>
      <c r="F2904" s="121"/>
      <c r="G2904" s="121"/>
      <c r="H2904" s="121"/>
      <c r="I2904" s="121"/>
      <c r="J2904" s="121"/>
      <c r="K2904" s="121"/>
      <c r="L2904" s="121"/>
      <c r="M2904" s="121"/>
      <c r="N2904" s="121"/>
      <c r="O2904" s="37"/>
      <c r="P2904" s="37"/>
      <c r="Q2904" s="37"/>
      <c r="R2904" s="37"/>
      <c r="S2904" s="37"/>
    </row>
    <row r="2905" spans="2:19">
      <c r="B2905" s="6">
        <v>1970</v>
      </c>
      <c r="C2905" s="37"/>
      <c r="D2905" s="121"/>
      <c r="E2905" s="121"/>
      <c r="F2905" s="121"/>
      <c r="G2905" s="121"/>
      <c r="H2905" s="121"/>
      <c r="I2905" s="121"/>
      <c r="J2905" s="121"/>
      <c r="K2905" s="121"/>
      <c r="L2905" s="121"/>
      <c r="M2905" s="121"/>
      <c r="N2905" s="121"/>
      <c r="O2905" s="37"/>
      <c r="P2905" s="37"/>
      <c r="Q2905" s="37"/>
      <c r="R2905" s="37"/>
      <c r="S2905" s="37"/>
    </row>
    <row r="2906" spans="2:19">
      <c r="B2906" s="6">
        <v>1969</v>
      </c>
      <c r="C2906" s="37"/>
      <c r="D2906" s="121"/>
      <c r="E2906" s="121"/>
      <c r="F2906" s="121"/>
      <c r="G2906" s="121"/>
      <c r="H2906" s="121"/>
      <c r="I2906" s="121"/>
      <c r="J2906" s="121"/>
      <c r="K2906" s="121"/>
      <c r="L2906" s="121"/>
      <c r="M2906" s="121"/>
      <c r="N2906" s="121"/>
      <c r="O2906" s="37"/>
      <c r="P2906" s="37"/>
      <c r="Q2906" s="37"/>
      <c r="R2906" s="37"/>
      <c r="S2906" s="37"/>
    </row>
    <row r="2907" spans="2:19">
      <c r="B2907" s="6">
        <v>1968</v>
      </c>
      <c r="C2907" s="37"/>
      <c r="D2907" s="121"/>
      <c r="E2907" s="121"/>
      <c r="F2907" s="121"/>
      <c r="G2907" s="121"/>
      <c r="H2907" s="121"/>
      <c r="I2907" s="121"/>
      <c r="J2907" s="121"/>
      <c r="K2907" s="121"/>
      <c r="L2907" s="121"/>
      <c r="M2907" s="121"/>
      <c r="N2907" s="121"/>
      <c r="O2907" s="37"/>
      <c r="P2907" s="37"/>
      <c r="Q2907" s="37"/>
      <c r="R2907" s="37"/>
      <c r="S2907" s="37"/>
    </row>
    <row r="2908" spans="2:19">
      <c r="B2908" s="6">
        <v>1967</v>
      </c>
      <c r="C2908" s="37"/>
      <c r="D2908" s="121"/>
      <c r="E2908" s="121"/>
      <c r="F2908" s="121"/>
      <c r="G2908" s="121"/>
      <c r="H2908" s="121"/>
      <c r="I2908" s="121"/>
      <c r="J2908" s="121"/>
      <c r="K2908" s="121"/>
      <c r="L2908" s="121"/>
      <c r="M2908" s="121"/>
      <c r="N2908" s="121"/>
      <c r="O2908" s="37"/>
      <c r="P2908" s="37"/>
      <c r="Q2908" s="37"/>
      <c r="R2908" s="37"/>
      <c r="S2908" s="37"/>
    </row>
    <row r="2909" spans="2:19">
      <c r="B2909" s="6">
        <v>1966</v>
      </c>
      <c r="C2909" s="37"/>
      <c r="D2909" s="121"/>
      <c r="E2909" s="121"/>
      <c r="F2909" s="121"/>
      <c r="G2909" s="121"/>
      <c r="H2909" s="121"/>
      <c r="I2909" s="121"/>
      <c r="J2909" s="121"/>
      <c r="K2909" s="121"/>
      <c r="L2909" s="121"/>
      <c r="M2909" s="121"/>
      <c r="N2909" s="121"/>
      <c r="O2909" s="37"/>
      <c r="P2909" s="37"/>
      <c r="Q2909" s="37"/>
      <c r="R2909" s="37"/>
      <c r="S2909" s="37"/>
    </row>
    <row r="2910" spans="2:19">
      <c r="B2910" s="6">
        <v>1965</v>
      </c>
      <c r="C2910" s="37"/>
      <c r="D2910" s="121"/>
      <c r="E2910" s="121"/>
      <c r="F2910" s="121"/>
      <c r="G2910" s="121"/>
      <c r="H2910" s="121"/>
      <c r="I2910" s="121"/>
      <c r="J2910" s="121"/>
      <c r="K2910" s="121"/>
      <c r="L2910" s="121"/>
      <c r="M2910" s="121"/>
      <c r="N2910" s="121"/>
      <c r="O2910" s="37"/>
      <c r="P2910" s="37"/>
      <c r="Q2910" s="37"/>
      <c r="R2910" s="37"/>
      <c r="S2910" s="37"/>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c r="D2912" s="121"/>
      <c r="E2912" s="121"/>
      <c r="F2912" s="121"/>
      <c r="G2912" s="121"/>
      <c r="H2912" s="121"/>
      <c r="I2912" s="121"/>
      <c r="J2912" s="121"/>
      <c r="K2912" s="121"/>
      <c r="L2912" s="121"/>
      <c r="M2912" s="121"/>
      <c r="N2912" s="121"/>
      <c r="O2912" s="37"/>
      <c r="P2912" s="37"/>
      <c r="Q2912" s="37"/>
      <c r="R2912" s="37"/>
      <c r="S2912" s="37"/>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c r="D2915" s="121"/>
      <c r="E2915" s="121"/>
      <c r="F2915" s="121"/>
      <c r="G2915" s="121"/>
      <c r="H2915" s="121"/>
      <c r="I2915" s="121"/>
      <c r="J2915" s="121"/>
      <c r="K2915" s="121"/>
      <c r="L2915" s="121"/>
      <c r="M2915" s="121"/>
      <c r="N2915" s="121"/>
      <c r="O2915" s="37"/>
      <c r="P2915" s="37"/>
      <c r="Q2915" s="37"/>
      <c r="R2915" s="37"/>
      <c r="S2915" s="37"/>
    </row>
    <row r="2916" spans="2:19">
      <c r="B2916" s="6">
        <v>1959</v>
      </c>
      <c r="C2916" s="37"/>
      <c r="D2916" s="121"/>
      <c r="E2916" s="121"/>
      <c r="F2916" s="121"/>
      <c r="G2916" s="121"/>
      <c r="H2916" s="121"/>
      <c r="I2916" s="121"/>
      <c r="J2916" s="121"/>
      <c r="K2916" s="121"/>
      <c r="L2916" s="121"/>
      <c r="M2916" s="121"/>
      <c r="N2916" s="121"/>
      <c r="O2916" s="37"/>
      <c r="P2916" s="37"/>
      <c r="Q2916" s="37"/>
      <c r="R2916" s="37"/>
      <c r="S2916" s="37"/>
    </row>
    <row r="2917" spans="2:19">
      <c r="B2917" s="6">
        <v>1958</v>
      </c>
      <c r="C2917" s="37"/>
      <c r="D2917" s="121"/>
      <c r="E2917" s="121"/>
      <c r="F2917" s="121"/>
      <c r="G2917" s="121"/>
      <c r="H2917" s="121"/>
      <c r="I2917" s="121"/>
      <c r="J2917" s="121"/>
      <c r="K2917" s="121"/>
      <c r="L2917" s="121"/>
      <c r="M2917" s="121"/>
      <c r="N2917" s="121"/>
      <c r="O2917" s="37"/>
      <c r="P2917" s="37"/>
      <c r="Q2917" s="37"/>
      <c r="R2917" s="37"/>
      <c r="S2917" s="37"/>
    </row>
    <row r="2918" spans="2:19">
      <c r="B2918" s="6">
        <v>1957</v>
      </c>
      <c r="C2918" s="37"/>
      <c r="D2918" s="121"/>
      <c r="E2918" s="121"/>
      <c r="F2918" s="121"/>
      <c r="G2918" s="121"/>
      <c r="H2918" s="121"/>
      <c r="I2918" s="121"/>
      <c r="J2918" s="121"/>
      <c r="K2918" s="121"/>
      <c r="L2918" s="121"/>
      <c r="M2918" s="121"/>
      <c r="N2918" s="121"/>
      <c r="O2918" s="37"/>
      <c r="P2918" s="37"/>
      <c r="Q2918" s="37"/>
      <c r="R2918" s="37"/>
      <c r="S2918" s="37"/>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c r="D2922" s="121"/>
      <c r="E2922" s="121"/>
      <c r="F2922" s="121"/>
      <c r="G2922" s="121"/>
      <c r="H2922" s="121"/>
      <c r="I2922" s="121"/>
      <c r="J2922" s="121"/>
      <c r="K2922" s="121"/>
      <c r="L2922" s="121"/>
      <c r="M2922" s="121"/>
      <c r="N2922" s="121"/>
      <c r="O2922" s="37"/>
      <c r="P2922" s="37"/>
      <c r="Q2922" s="37"/>
      <c r="R2922" s="37"/>
      <c r="S2922" s="37"/>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144269.36000000002</v>
      </c>
      <c r="D2946" s="8">
        <f>SUM(D2868:D2945)</f>
        <v>144269.36000000002</v>
      </c>
      <c r="E2946" s="8">
        <f>SUM(E2867:E2945)</f>
        <v>144269.36000000002</v>
      </c>
      <c r="F2946" s="8">
        <f>SUM(F2866:F2945)</f>
        <v>144269.36000000002</v>
      </c>
      <c r="G2946" s="8">
        <f>SUM(G2865:G2945)</f>
        <v>145791.71000000002</v>
      </c>
      <c r="H2946" s="8">
        <f>SUM(H2859:H2945)</f>
        <v>151055.41000000003</v>
      </c>
      <c r="I2946" s="8">
        <f>SUM(I2859:I2945)</f>
        <v>205384.03</v>
      </c>
      <c r="J2946" s="8">
        <f t="shared" ref="J2946" si="57">SUM(J2859:J2945)</f>
        <v>205384.03</v>
      </c>
      <c r="K2946" s="8">
        <f>SUM(K2859:K2945)</f>
        <v>205384.03</v>
      </c>
      <c r="L2946" s="8">
        <f t="shared" ref="L2946" si="58">SUM(L2859:L2945)</f>
        <v>205384.03</v>
      </c>
      <c r="M2946" s="11">
        <f>SUM(M2859:M2945)</f>
        <v>205384.03</v>
      </c>
      <c r="N2946" s="11">
        <f>SUM(N2854:N2945)</f>
        <v>205384.03</v>
      </c>
      <c r="O2946" s="11">
        <f>SUM(O2854:O2945)</f>
        <v>205384.03</v>
      </c>
      <c r="P2946" s="11">
        <f>SUM(P2854:P2945)</f>
        <v>205384.03</v>
      </c>
      <c r="Q2946" s="11">
        <f>SUM(Q2854:Q2945)</f>
        <v>205384.03</v>
      </c>
      <c r="R2946" s="11">
        <f>SUM(R2853:R2945)</f>
        <v>205384.03</v>
      </c>
      <c r="S2946" s="11">
        <f>SUM(S2853:S2945)</f>
        <v>205384.03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v>33527.269999999997</v>
      </c>
      <c r="Q2951" s="37">
        <v>30697.269999999997</v>
      </c>
      <c r="R2951" s="37">
        <v>30697.269999999997</v>
      </c>
      <c r="S2951" s="37">
        <v>30697.269999999997</v>
      </c>
    </row>
    <row r="2952" spans="1:19">
      <c r="A2952" s="40"/>
      <c r="B2952" s="6">
        <v>2018</v>
      </c>
      <c r="C2952" s="36"/>
      <c r="D2952" s="36"/>
      <c r="E2952" s="36"/>
      <c r="F2952" s="36"/>
      <c r="G2952" s="36"/>
      <c r="H2952" s="36"/>
      <c r="I2952" s="36"/>
      <c r="J2952" s="36"/>
      <c r="K2952" s="36"/>
      <c r="L2952" s="36"/>
      <c r="M2952" s="36"/>
      <c r="N2952" s="36"/>
      <c r="O2952" s="37">
        <v>25712.16</v>
      </c>
      <c r="P2952" s="37">
        <v>25712.16</v>
      </c>
      <c r="Q2952" s="37">
        <v>25712.16</v>
      </c>
      <c r="R2952" s="37">
        <v>25712.16</v>
      </c>
      <c r="S2952" s="37">
        <v>25712.16</v>
      </c>
    </row>
    <row r="2953" spans="1:19">
      <c r="A2953" s="40"/>
      <c r="B2953" s="6">
        <v>2017</v>
      </c>
      <c r="C2953" s="36"/>
      <c r="D2953" s="36"/>
      <c r="E2953" s="36"/>
      <c r="F2953" s="36"/>
      <c r="G2953" s="36"/>
      <c r="H2953" s="36"/>
      <c r="I2953" s="36"/>
      <c r="J2953" s="36"/>
      <c r="K2953" s="36"/>
      <c r="L2953" s="36"/>
      <c r="M2953" s="36"/>
      <c r="N2953" s="121">
        <v>12000</v>
      </c>
      <c r="O2953" s="37">
        <v>13195.07</v>
      </c>
      <c r="P2953" s="37">
        <v>13195.07</v>
      </c>
      <c r="Q2953" s="37">
        <v>13195.07</v>
      </c>
      <c r="R2953" s="37">
        <v>13195.07</v>
      </c>
      <c r="S2953" s="37">
        <v>13195.07</v>
      </c>
    </row>
    <row r="2954" spans="1:19">
      <c r="B2954" s="6">
        <v>2016</v>
      </c>
      <c r="C2954" s="36"/>
      <c r="D2954" s="36"/>
      <c r="E2954" s="36"/>
      <c r="F2954" s="36"/>
      <c r="G2954" s="36"/>
      <c r="H2954" s="36"/>
      <c r="I2954" s="36"/>
      <c r="J2954" s="36"/>
      <c r="K2954" s="36"/>
      <c r="L2954" s="36"/>
      <c r="M2954" s="121">
        <v>2571.56</v>
      </c>
      <c r="N2954" s="121">
        <v>2571.56</v>
      </c>
      <c r="O2954" s="37">
        <v>2571.56</v>
      </c>
      <c r="P2954" s="37">
        <v>2571.56</v>
      </c>
      <c r="Q2954" s="37">
        <v>2571.56</v>
      </c>
      <c r="R2954" s="37">
        <v>2571.56</v>
      </c>
      <c r="S2954" s="37">
        <v>2571.56</v>
      </c>
    </row>
    <row r="2955" spans="1:19">
      <c r="B2955" s="6">
        <v>2015</v>
      </c>
      <c r="C2955" s="36"/>
      <c r="D2955" s="36"/>
      <c r="E2955" s="36"/>
      <c r="F2955" s="36"/>
      <c r="G2955" s="36"/>
      <c r="H2955" s="36"/>
      <c r="I2955" s="36"/>
      <c r="J2955" s="36"/>
      <c r="K2955" s="36"/>
      <c r="L2955" s="121">
        <v>32835.86</v>
      </c>
      <c r="M2955" s="121">
        <v>32835.86</v>
      </c>
      <c r="N2955" s="121">
        <v>32835.86</v>
      </c>
      <c r="O2955" s="37">
        <v>32835.86</v>
      </c>
      <c r="P2955" s="37">
        <v>32835.86</v>
      </c>
      <c r="Q2955" s="37">
        <v>32835.86</v>
      </c>
      <c r="R2955" s="37">
        <v>32835.86</v>
      </c>
      <c r="S2955" s="37">
        <v>32835.86</v>
      </c>
    </row>
    <row r="2956" spans="1:19">
      <c r="B2956" s="6">
        <v>2014</v>
      </c>
      <c r="C2956" s="36"/>
      <c r="D2956" s="36"/>
      <c r="E2956" s="36"/>
      <c r="F2956" s="36"/>
      <c r="G2956" s="36"/>
      <c r="H2956" s="36"/>
      <c r="I2956" s="36"/>
      <c r="J2956" s="36"/>
      <c r="K2956" s="121">
        <v>5860.34</v>
      </c>
      <c r="L2956" s="121">
        <v>5860.34</v>
      </c>
      <c r="M2956" s="121">
        <v>5860.34</v>
      </c>
      <c r="N2956" s="121">
        <v>5860.34</v>
      </c>
      <c r="O2956" s="37">
        <v>5860.34</v>
      </c>
      <c r="P2956" s="37">
        <v>5860.34</v>
      </c>
      <c r="Q2956" s="37">
        <v>5860.34</v>
      </c>
      <c r="R2956" s="37">
        <v>5860.34</v>
      </c>
      <c r="S2956" s="37">
        <v>5860.34</v>
      </c>
    </row>
    <row r="2957" spans="1:19">
      <c r="B2957" s="6">
        <v>2013</v>
      </c>
      <c r="C2957" s="36"/>
      <c r="D2957" s="36"/>
      <c r="E2957" s="36"/>
      <c r="F2957" s="36"/>
      <c r="G2957" s="36"/>
      <c r="H2957" s="36"/>
      <c r="I2957" s="36"/>
      <c r="J2957" s="121">
        <v>12767.07</v>
      </c>
      <c r="K2957" s="121">
        <v>12767.07</v>
      </c>
      <c r="L2957" s="121">
        <v>12767.07</v>
      </c>
      <c r="M2957" s="121">
        <v>12767.07</v>
      </c>
      <c r="N2957" s="121">
        <v>12767.07</v>
      </c>
      <c r="O2957" s="37">
        <v>12767.07</v>
      </c>
      <c r="P2957" s="37">
        <v>12767.07</v>
      </c>
      <c r="Q2957" s="37">
        <v>12767.07</v>
      </c>
      <c r="R2957" s="37">
        <v>12767.07</v>
      </c>
      <c r="S2957" s="37">
        <v>12767.07</v>
      </c>
    </row>
    <row r="2958" spans="1:19">
      <c r="B2958" s="6">
        <v>2012</v>
      </c>
      <c r="C2958" s="36"/>
      <c r="D2958" s="36"/>
      <c r="E2958" s="36"/>
      <c r="F2958" s="36"/>
      <c r="G2958" s="36"/>
      <c r="H2958" s="36"/>
      <c r="I2958" s="121">
        <v>7772.04</v>
      </c>
      <c r="J2958" s="121">
        <v>7772.04</v>
      </c>
      <c r="K2958" s="121">
        <v>7772.04</v>
      </c>
      <c r="L2958" s="121">
        <v>7772.04</v>
      </c>
      <c r="M2958" s="121">
        <v>7772.04</v>
      </c>
      <c r="N2958" s="121">
        <v>7772.04</v>
      </c>
      <c r="O2958" s="37">
        <v>7772.04</v>
      </c>
      <c r="P2958" s="37">
        <v>7772.04</v>
      </c>
      <c r="Q2958" s="37">
        <v>7772.04</v>
      </c>
      <c r="R2958" s="37">
        <v>7772.04</v>
      </c>
      <c r="S2958" s="37">
        <v>7772.04</v>
      </c>
    </row>
    <row r="2959" spans="1:19">
      <c r="B2959" s="6">
        <v>2011</v>
      </c>
      <c r="C2959" s="36"/>
      <c r="D2959" s="36"/>
      <c r="E2959" s="36"/>
      <c r="F2959" s="36"/>
      <c r="G2959" s="36"/>
      <c r="H2959" s="121">
        <v>12245.26</v>
      </c>
      <c r="I2959" s="121">
        <v>12245.26</v>
      </c>
      <c r="J2959" s="121">
        <v>12245.26</v>
      </c>
      <c r="K2959" s="121">
        <v>12245.26</v>
      </c>
      <c r="L2959" s="121">
        <v>12245.26</v>
      </c>
      <c r="M2959" s="121">
        <v>12245.26</v>
      </c>
      <c r="N2959" s="121">
        <v>12245.26</v>
      </c>
      <c r="O2959" s="37">
        <v>12245.26</v>
      </c>
      <c r="P2959" s="37">
        <v>12245.26</v>
      </c>
      <c r="Q2959" s="37">
        <v>12245.26</v>
      </c>
      <c r="R2959" s="37">
        <v>12245.26</v>
      </c>
      <c r="S2959" s="37">
        <v>12245.26</v>
      </c>
    </row>
    <row r="2960" spans="1:19">
      <c r="B2960" s="6">
        <v>2010</v>
      </c>
      <c r="C2960" s="36"/>
      <c r="D2960" s="36"/>
      <c r="E2960" s="36"/>
      <c r="F2960" s="36"/>
      <c r="G2960" s="121">
        <v>5048.74</v>
      </c>
      <c r="H2960" s="121">
        <v>5048.74</v>
      </c>
      <c r="I2960" s="121">
        <v>5048.74</v>
      </c>
      <c r="J2960" s="121">
        <v>5048.74</v>
      </c>
      <c r="K2960" s="121">
        <v>5048.74</v>
      </c>
      <c r="L2960" s="121">
        <v>5048.74</v>
      </c>
      <c r="M2960" s="121">
        <v>5048.74</v>
      </c>
      <c r="N2960" s="121">
        <v>5048.74</v>
      </c>
      <c r="O2960" s="37">
        <v>5048.74</v>
      </c>
      <c r="P2960" s="37">
        <v>5048.74</v>
      </c>
      <c r="Q2960" s="37">
        <v>5048.74</v>
      </c>
      <c r="R2960" s="37">
        <v>5048.74</v>
      </c>
      <c r="S2960" s="37">
        <v>5048.74</v>
      </c>
    </row>
    <row r="2961" spans="2:19">
      <c r="B2961" s="6">
        <v>2009</v>
      </c>
      <c r="C2961" s="36"/>
      <c r="D2961" s="36"/>
      <c r="E2961" s="36"/>
      <c r="F2961" s="121">
        <v>6314.43</v>
      </c>
      <c r="G2961" s="121">
        <v>6314.43</v>
      </c>
      <c r="H2961" s="121">
        <v>6314.43</v>
      </c>
      <c r="I2961" s="121">
        <v>6314.43</v>
      </c>
      <c r="J2961" s="121">
        <v>6314.43</v>
      </c>
      <c r="K2961" s="121">
        <v>6314.43</v>
      </c>
      <c r="L2961" s="121">
        <v>6314.43</v>
      </c>
      <c r="M2961" s="121">
        <v>6314.43</v>
      </c>
      <c r="N2961" s="121">
        <v>6314.43</v>
      </c>
      <c r="O2961" s="37">
        <v>6314.43</v>
      </c>
      <c r="P2961" s="37">
        <v>6314.43</v>
      </c>
      <c r="Q2961" s="37">
        <v>6314.43</v>
      </c>
      <c r="R2961" s="37">
        <v>6314.43</v>
      </c>
      <c r="S2961" s="37">
        <v>6314.43</v>
      </c>
    </row>
    <row r="2962" spans="2:19">
      <c r="B2962" s="6">
        <v>2008</v>
      </c>
      <c r="C2962" s="36"/>
      <c r="D2962" s="36"/>
      <c r="E2962" s="121">
        <v>7380.45</v>
      </c>
      <c r="F2962" s="121">
        <v>7380.45</v>
      </c>
      <c r="G2962" s="121">
        <v>7380.45</v>
      </c>
      <c r="H2962" s="121">
        <v>7380.45</v>
      </c>
      <c r="I2962" s="121">
        <v>7380.45</v>
      </c>
      <c r="J2962" s="121">
        <v>7380.45</v>
      </c>
      <c r="K2962" s="121">
        <v>7380.45</v>
      </c>
      <c r="L2962" s="121">
        <v>7380.45</v>
      </c>
      <c r="M2962" s="121">
        <v>7380.45</v>
      </c>
      <c r="N2962" s="121">
        <v>7380.45</v>
      </c>
      <c r="O2962" s="37">
        <v>7380.45</v>
      </c>
      <c r="P2962" s="37">
        <v>7380.45</v>
      </c>
      <c r="Q2962" s="37">
        <v>7380.45</v>
      </c>
      <c r="R2962" s="37">
        <v>7380.45</v>
      </c>
      <c r="S2962" s="37">
        <v>7380.45</v>
      </c>
    </row>
    <row r="2963" spans="2:19">
      <c r="B2963" s="6">
        <v>2007</v>
      </c>
      <c r="C2963" s="36"/>
      <c r="D2963" s="121">
        <v>7134.79</v>
      </c>
      <c r="E2963" s="121">
        <v>7134.79</v>
      </c>
      <c r="F2963" s="121">
        <v>7134.79</v>
      </c>
      <c r="G2963" s="121">
        <v>7134.79</v>
      </c>
      <c r="H2963" s="121">
        <v>7134.79</v>
      </c>
      <c r="I2963" s="121">
        <v>7134.79</v>
      </c>
      <c r="J2963" s="121">
        <v>7134.79</v>
      </c>
      <c r="K2963" s="121">
        <v>7134.79</v>
      </c>
      <c r="L2963" s="121">
        <v>7134.79</v>
      </c>
      <c r="M2963" s="121">
        <v>7134.79</v>
      </c>
      <c r="N2963" s="121">
        <v>7134.79</v>
      </c>
      <c r="O2963" s="37">
        <v>7134.79</v>
      </c>
      <c r="P2963" s="37">
        <v>7134.79</v>
      </c>
      <c r="Q2963" s="37">
        <v>7134.79</v>
      </c>
      <c r="R2963" s="37">
        <v>7134.79</v>
      </c>
      <c r="S2963" s="37">
        <v>7134.79</v>
      </c>
    </row>
    <row r="2964" spans="2:19">
      <c r="B2964" s="6">
        <v>2006</v>
      </c>
      <c r="C2964" s="37">
        <v>2556.77</v>
      </c>
      <c r="D2964" s="121">
        <v>2556.77</v>
      </c>
      <c r="E2964" s="121">
        <v>2556.77</v>
      </c>
      <c r="F2964" s="121">
        <v>2556.77</v>
      </c>
      <c r="G2964" s="121">
        <v>2556.77</v>
      </c>
      <c r="H2964" s="121">
        <v>2556.77</v>
      </c>
      <c r="I2964" s="121">
        <v>2556.77</v>
      </c>
      <c r="J2964" s="121">
        <v>2556.77</v>
      </c>
      <c r="K2964" s="121">
        <v>2556.77</v>
      </c>
      <c r="L2964" s="121">
        <v>2556.77</v>
      </c>
      <c r="M2964" s="121">
        <v>2556.77</v>
      </c>
      <c r="N2964" s="121">
        <v>2556.77</v>
      </c>
      <c r="O2964" s="37">
        <v>2556.77</v>
      </c>
      <c r="P2964" s="37">
        <v>2556.77</v>
      </c>
      <c r="Q2964" s="37">
        <v>2556.77</v>
      </c>
      <c r="R2964" s="37">
        <v>2556.77</v>
      </c>
      <c r="S2964" s="37">
        <v>2556.77</v>
      </c>
    </row>
    <row r="2965" spans="2:19">
      <c r="B2965" s="6">
        <v>2005</v>
      </c>
      <c r="C2965" s="37">
        <v>4627.4799999999996</v>
      </c>
      <c r="D2965" s="121">
        <v>4627.4799999999996</v>
      </c>
      <c r="E2965" s="121">
        <v>4627.4799999999996</v>
      </c>
      <c r="F2965" s="121">
        <v>4627.4799999999996</v>
      </c>
      <c r="G2965" s="121">
        <v>4627.4799999999996</v>
      </c>
      <c r="H2965" s="121">
        <v>4627.4799999999996</v>
      </c>
      <c r="I2965" s="121">
        <v>4627.4799999999996</v>
      </c>
      <c r="J2965" s="121">
        <v>4627.4799999999996</v>
      </c>
      <c r="K2965" s="121">
        <v>4627.4799999999996</v>
      </c>
      <c r="L2965" s="121">
        <v>4627.4799999999996</v>
      </c>
      <c r="M2965" s="121">
        <v>4627.4799999999996</v>
      </c>
      <c r="N2965" s="121">
        <v>4627.4799999999996</v>
      </c>
      <c r="O2965" s="37">
        <v>4627.4799999999996</v>
      </c>
      <c r="P2965" s="37">
        <v>4627.4799999999996</v>
      </c>
      <c r="Q2965" s="37">
        <v>4627.4799999999996</v>
      </c>
      <c r="R2965" s="37">
        <v>4627.4799999999996</v>
      </c>
      <c r="S2965" s="37">
        <v>4627.4799999999996</v>
      </c>
    </row>
    <row r="2966" spans="2:19">
      <c r="B2966" s="6">
        <v>2004</v>
      </c>
      <c r="C2966" s="37">
        <v>12359.23</v>
      </c>
      <c r="D2966" s="121">
        <v>12359.23</v>
      </c>
      <c r="E2966" s="121">
        <v>12359.23</v>
      </c>
      <c r="F2966" s="121">
        <v>12359.23</v>
      </c>
      <c r="G2966" s="121">
        <v>12359.23</v>
      </c>
      <c r="H2966" s="121">
        <v>12359.23</v>
      </c>
      <c r="I2966" s="121">
        <v>12359.23</v>
      </c>
      <c r="J2966" s="121">
        <v>12359.23</v>
      </c>
      <c r="K2966" s="121">
        <v>12359.23</v>
      </c>
      <c r="L2966" s="121">
        <v>12359.23</v>
      </c>
      <c r="M2966" s="121">
        <v>12359.23</v>
      </c>
      <c r="N2966" s="121">
        <v>12359.23</v>
      </c>
      <c r="O2966" s="37">
        <v>12359.23</v>
      </c>
      <c r="P2966" s="37">
        <v>12359.23</v>
      </c>
      <c r="Q2966" s="37">
        <v>12359.23</v>
      </c>
      <c r="R2966" s="37">
        <v>12359.23</v>
      </c>
      <c r="S2966" s="37">
        <v>12359.23</v>
      </c>
    </row>
    <row r="2967" spans="2:19">
      <c r="B2967" s="6">
        <v>2003</v>
      </c>
      <c r="C2967" s="37">
        <v>40494.06</v>
      </c>
      <c r="D2967" s="121">
        <v>40494.06</v>
      </c>
      <c r="E2967" s="121">
        <v>40494.06</v>
      </c>
      <c r="F2967" s="121">
        <v>40494.06</v>
      </c>
      <c r="G2967" s="121">
        <v>40494.06</v>
      </c>
      <c r="H2967" s="121">
        <v>40494.06</v>
      </c>
      <c r="I2967" s="121">
        <v>40494.06</v>
      </c>
      <c r="J2967" s="121">
        <v>40494.06</v>
      </c>
      <c r="K2967" s="121">
        <v>40494.06</v>
      </c>
      <c r="L2967" s="121">
        <v>40494.06</v>
      </c>
      <c r="M2967" s="121">
        <v>40494.06</v>
      </c>
      <c r="N2967" s="121">
        <v>40494.06</v>
      </c>
      <c r="O2967" s="37">
        <v>40494.06</v>
      </c>
      <c r="P2967" s="37">
        <v>40494.06</v>
      </c>
      <c r="Q2967" s="37">
        <v>40494.06</v>
      </c>
      <c r="R2967" s="37">
        <v>40494.06</v>
      </c>
      <c r="S2967" s="37">
        <v>40494.06</v>
      </c>
    </row>
    <row r="2968" spans="2:19">
      <c r="B2968" s="6">
        <v>2002</v>
      </c>
      <c r="C2968" s="37">
        <v>12479.94</v>
      </c>
      <c r="D2968" s="121">
        <v>12479.94</v>
      </c>
      <c r="E2968" s="121">
        <v>12479.94</v>
      </c>
      <c r="F2968" s="121">
        <v>12479.94</v>
      </c>
      <c r="G2968" s="121">
        <v>12479.94</v>
      </c>
      <c r="H2968" s="121">
        <v>12479.94</v>
      </c>
      <c r="I2968" s="121">
        <v>12479.94</v>
      </c>
      <c r="J2968" s="121">
        <v>12479.94</v>
      </c>
      <c r="K2968" s="121">
        <v>12479.94</v>
      </c>
      <c r="L2968" s="121">
        <v>12479.94</v>
      </c>
      <c r="M2968" s="121">
        <v>12479.94</v>
      </c>
      <c r="N2968" s="121">
        <v>12479.94</v>
      </c>
      <c r="O2968" s="37">
        <v>12479.94</v>
      </c>
      <c r="P2968" s="37">
        <v>12479.94</v>
      </c>
      <c r="Q2968" s="37">
        <v>12479.94</v>
      </c>
      <c r="R2968" s="37">
        <v>12479.94</v>
      </c>
      <c r="S2968" s="37">
        <v>12479.94</v>
      </c>
    </row>
    <row r="2969" spans="2:19">
      <c r="B2969" s="6">
        <v>2001</v>
      </c>
      <c r="C2969" s="37">
        <v>55376.73</v>
      </c>
      <c r="D2969" s="121">
        <v>55376.73</v>
      </c>
      <c r="E2969" s="121">
        <v>55376.73</v>
      </c>
      <c r="F2969" s="121">
        <v>55376.73</v>
      </c>
      <c r="G2969" s="121">
        <v>55376.73</v>
      </c>
      <c r="H2969" s="121">
        <v>55376.73</v>
      </c>
      <c r="I2969" s="121">
        <v>55376.73</v>
      </c>
      <c r="J2969" s="121">
        <v>55376.73</v>
      </c>
      <c r="K2969" s="121">
        <v>55376.73</v>
      </c>
      <c r="L2969" s="121">
        <v>55376.73</v>
      </c>
      <c r="M2969" s="121">
        <v>55376.73</v>
      </c>
      <c r="N2969" s="121">
        <v>55376.73</v>
      </c>
      <c r="O2969" s="37">
        <v>55376.73</v>
      </c>
      <c r="P2969" s="37">
        <v>55376.73</v>
      </c>
      <c r="Q2969" s="37">
        <v>55376.73</v>
      </c>
      <c r="R2969" s="37">
        <v>55376.73</v>
      </c>
      <c r="S2969" s="37">
        <v>55376.73</v>
      </c>
    </row>
    <row r="2970" spans="2:19">
      <c r="B2970" s="6">
        <v>2000</v>
      </c>
      <c r="C2970" s="37">
        <v>58100.44</v>
      </c>
      <c r="D2970" s="121">
        <v>58100.44</v>
      </c>
      <c r="E2970" s="121">
        <v>58100.44</v>
      </c>
      <c r="F2970" s="121">
        <v>58100.44</v>
      </c>
      <c r="G2970" s="121">
        <v>58100.44</v>
      </c>
      <c r="H2970" s="121">
        <v>58100.44</v>
      </c>
      <c r="I2970" s="121">
        <v>58100.44</v>
      </c>
      <c r="J2970" s="121">
        <v>58100.44</v>
      </c>
      <c r="K2970" s="121">
        <v>58100.44</v>
      </c>
      <c r="L2970" s="121">
        <v>58100.44</v>
      </c>
      <c r="M2970" s="121">
        <v>58100.44</v>
      </c>
      <c r="N2970" s="121">
        <v>58100.44</v>
      </c>
      <c r="O2970" s="37">
        <v>58100.44</v>
      </c>
      <c r="P2970" s="37">
        <v>58100.44</v>
      </c>
      <c r="Q2970" s="37">
        <v>58100.44</v>
      </c>
      <c r="R2970" s="37">
        <v>58100.44</v>
      </c>
      <c r="S2970" s="37">
        <v>58100.44</v>
      </c>
    </row>
    <row r="2971" spans="2:19">
      <c r="B2971" s="6">
        <v>1999</v>
      </c>
      <c r="C2971" s="37">
        <v>57686.49</v>
      </c>
      <c r="D2971" s="121">
        <v>57686.49</v>
      </c>
      <c r="E2971" s="121">
        <v>57686.49</v>
      </c>
      <c r="F2971" s="121">
        <v>57686.49</v>
      </c>
      <c r="G2971" s="121">
        <v>57686.49</v>
      </c>
      <c r="H2971" s="121">
        <v>57686.49</v>
      </c>
      <c r="I2971" s="121">
        <v>57686.49</v>
      </c>
      <c r="J2971" s="121">
        <v>57686.49</v>
      </c>
      <c r="K2971" s="121">
        <v>57686.49</v>
      </c>
      <c r="L2971" s="121">
        <v>57686.49</v>
      </c>
      <c r="M2971" s="121">
        <v>57686.49</v>
      </c>
      <c r="N2971" s="121">
        <v>57686.49</v>
      </c>
      <c r="O2971" s="37">
        <v>57686.49</v>
      </c>
      <c r="P2971" s="37">
        <v>57686.49</v>
      </c>
      <c r="Q2971" s="37">
        <v>57686.49</v>
      </c>
      <c r="R2971" s="37">
        <v>57686.49</v>
      </c>
      <c r="S2971" s="37">
        <v>57686.49</v>
      </c>
    </row>
    <row r="2972" spans="2:19">
      <c r="B2972" s="6">
        <v>1998</v>
      </c>
      <c r="C2972" s="37">
        <v>147516.87</v>
      </c>
      <c r="D2972" s="121">
        <v>147516.87</v>
      </c>
      <c r="E2972" s="121">
        <v>147516.87</v>
      </c>
      <c r="F2972" s="121">
        <v>147516.87</v>
      </c>
      <c r="G2972" s="121">
        <v>147516.87</v>
      </c>
      <c r="H2972" s="121">
        <v>147516.87</v>
      </c>
      <c r="I2972" s="121">
        <v>147516.87</v>
      </c>
      <c r="J2972" s="121">
        <v>147516.87</v>
      </c>
      <c r="K2972" s="121">
        <v>147516.87</v>
      </c>
      <c r="L2972" s="121">
        <v>147516.87</v>
      </c>
      <c r="M2972" s="121">
        <v>147516.87</v>
      </c>
      <c r="N2972" s="121">
        <v>147516.87</v>
      </c>
      <c r="O2972" s="37">
        <v>147516.87</v>
      </c>
      <c r="P2972" s="37">
        <v>147516.87</v>
      </c>
      <c r="Q2972" s="37">
        <v>147516.87</v>
      </c>
      <c r="R2972" s="37">
        <v>147516.87</v>
      </c>
      <c r="S2972" s="37">
        <v>147516.87</v>
      </c>
    </row>
    <row r="2973" spans="2:19">
      <c r="B2973" s="6">
        <v>1997</v>
      </c>
      <c r="C2973" s="37">
        <v>71915.87</v>
      </c>
      <c r="D2973" s="121">
        <v>71915.87</v>
      </c>
      <c r="E2973" s="121">
        <v>71915.87</v>
      </c>
      <c r="F2973" s="121">
        <v>71915.87</v>
      </c>
      <c r="G2973" s="121">
        <v>71915.87</v>
      </c>
      <c r="H2973" s="121">
        <v>71915.87</v>
      </c>
      <c r="I2973" s="121">
        <v>71915.87</v>
      </c>
      <c r="J2973" s="121">
        <v>71915.87</v>
      </c>
      <c r="K2973" s="121">
        <v>71915.87</v>
      </c>
      <c r="L2973" s="121">
        <v>71915.87</v>
      </c>
      <c r="M2973" s="121">
        <v>71915.87</v>
      </c>
      <c r="N2973" s="121">
        <v>71915.87</v>
      </c>
      <c r="O2973" s="37">
        <v>71915.87</v>
      </c>
      <c r="P2973" s="37">
        <v>71915.87</v>
      </c>
      <c r="Q2973" s="37">
        <v>71915.87</v>
      </c>
      <c r="R2973" s="37">
        <v>71915.87</v>
      </c>
      <c r="S2973" s="37">
        <v>71915.87</v>
      </c>
    </row>
    <row r="2974" spans="2:19">
      <c r="B2974" s="6">
        <v>1996</v>
      </c>
      <c r="C2974" s="37">
        <v>104261.21</v>
      </c>
      <c r="D2974" s="121">
        <v>104261.21</v>
      </c>
      <c r="E2974" s="121">
        <v>104261.21</v>
      </c>
      <c r="F2974" s="121">
        <v>104261.21</v>
      </c>
      <c r="G2974" s="121">
        <v>104261.21</v>
      </c>
      <c r="H2974" s="121">
        <v>104261.21</v>
      </c>
      <c r="I2974" s="121">
        <v>104261.21</v>
      </c>
      <c r="J2974" s="121">
        <v>104261.21</v>
      </c>
      <c r="K2974" s="121">
        <v>104261.21</v>
      </c>
      <c r="L2974" s="121">
        <v>104261.21</v>
      </c>
      <c r="M2974" s="121">
        <v>104261.21</v>
      </c>
      <c r="N2974" s="121">
        <v>104261.21</v>
      </c>
      <c r="O2974" s="37">
        <v>104261.21</v>
      </c>
      <c r="P2974" s="37">
        <v>104261.21</v>
      </c>
      <c r="Q2974" s="37">
        <v>104261.21</v>
      </c>
      <c r="R2974" s="37">
        <v>104261.21</v>
      </c>
      <c r="S2974" s="37">
        <v>104261.21</v>
      </c>
    </row>
    <row r="2975" spans="2:19">
      <c r="B2975" s="6">
        <v>1995</v>
      </c>
      <c r="C2975" s="37">
        <v>38124.6</v>
      </c>
      <c r="D2975" s="121">
        <v>38124.6</v>
      </c>
      <c r="E2975" s="121">
        <v>38124.6</v>
      </c>
      <c r="F2975" s="121">
        <v>38124.6</v>
      </c>
      <c r="G2975" s="121">
        <v>38124.6</v>
      </c>
      <c r="H2975" s="121">
        <v>38124.6</v>
      </c>
      <c r="I2975" s="121">
        <v>38124.6</v>
      </c>
      <c r="J2975" s="121">
        <v>38124.6</v>
      </c>
      <c r="K2975" s="121">
        <v>38124.6</v>
      </c>
      <c r="L2975" s="121">
        <v>38124.6</v>
      </c>
      <c r="M2975" s="121">
        <v>38124.6</v>
      </c>
      <c r="N2975" s="121">
        <v>38124.6</v>
      </c>
      <c r="O2975" s="37">
        <v>38124.6</v>
      </c>
      <c r="P2975" s="37">
        <v>38124.6</v>
      </c>
      <c r="Q2975" s="37">
        <v>38124.6</v>
      </c>
      <c r="R2975" s="37">
        <v>38124.6</v>
      </c>
      <c r="S2975" s="37">
        <v>38124.6</v>
      </c>
    </row>
    <row r="2976" spans="2:19">
      <c r="B2976" s="6">
        <v>1994</v>
      </c>
      <c r="C2976" s="37">
        <v>101770.32</v>
      </c>
      <c r="D2976" s="121">
        <v>101770.32</v>
      </c>
      <c r="E2976" s="121">
        <v>101770.32</v>
      </c>
      <c r="F2976" s="121">
        <v>101770.32</v>
      </c>
      <c r="G2976" s="121">
        <v>101770.32</v>
      </c>
      <c r="H2976" s="121">
        <v>101770.32</v>
      </c>
      <c r="I2976" s="121">
        <v>101770.32</v>
      </c>
      <c r="J2976" s="121">
        <v>101770.32</v>
      </c>
      <c r="K2976" s="121">
        <v>101770.32</v>
      </c>
      <c r="L2976" s="121">
        <v>101770.32</v>
      </c>
      <c r="M2976" s="121">
        <v>101770.32</v>
      </c>
      <c r="N2976" s="121">
        <v>101770.32</v>
      </c>
      <c r="O2976" s="37">
        <v>101770.32</v>
      </c>
      <c r="P2976" s="37">
        <v>101770.32</v>
      </c>
      <c r="Q2976" s="37">
        <v>101770.32</v>
      </c>
      <c r="R2976" s="37">
        <v>101770.32</v>
      </c>
      <c r="S2976" s="37">
        <v>101770.32</v>
      </c>
    </row>
    <row r="2977" spans="2:19">
      <c r="B2977" s="6">
        <v>1993</v>
      </c>
      <c r="C2977" s="37">
        <v>80774.01999999999</v>
      </c>
      <c r="D2977" s="121">
        <v>80774.02</v>
      </c>
      <c r="E2977" s="121">
        <v>80774.02</v>
      </c>
      <c r="F2977" s="121">
        <v>80774.02</v>
      </c>
      <c r="G2977" s="121">
        <v>80774.02</v>
      </c>
      <c r="H2977" s="121">
        <v>80774.02</v>
      </c>
      <c r="I2977" s="121">
        <v>80774.02</v>
      </c>
      <c r="J2977" s="121">
        <v>80774.02</v>
      </c>
      <c r="K2977" s="121">
        <v>80774.02</v>
      </c>
      <c r="L2977" s="121">
        <v>80774.02</v>
      </c>
      <c r="M2977" s="121">
        <v>80774.02</v>
      </c>
      <c r="N2977" s="121">
        <v>80774.02</v>
      </c>
      <c r="O2977" s="37">
        <v>80774.01999999999</v>
      </c>
      <c r="P2977" s="37">
        <v>80774.01999999999</v>
      </c>
      <c r="Q2977" s="37">
        <v>80774.01999999999</v>
      </c>
      <c r="R2977" s="37">
        <v>80774.01999999999</v>
      </c>
      <c r="S2977" s="37">
        <v>80774.01999999999</v>
      </c>
    </row>
    <row r="2978" spans="2:19">
      <c r="B2978" s="6">
        <v>1992</v>
      </c>
      <c r="C2978" s="37">
        <v>99948.08</v>
      </c>
      <c r="D2978" s="121">
        <v>99948.08</v>
      </c>
      <c r="E2978" s="121">
        <v>99948.08</v>
      </c>
      <c r="F2978" s="121">
        <v>99948.08</v>
      </c>
      <c r="G2978" s="121">
        <v>99948.08</v>
      </c>
      <c r="H2978" s="121">
        <v>99948.08</v>
      </c>
      <c r="I2978" s="121">
        <v>99948.08</v>
      </c>
      <c r="J2978" s="121">
        <v>99948.08</v>
      </c>
      <c r="K2978" s="121">
        <v>99948.08</v>
      </c>
      <c r="L2978" s="121">
        <v>99948.08</v>
      </c>
      <c r="M2978" s="121">
        <v>99948.08</v>
      </c>
      <c r="N2978" s="121">
        <v>99948.08</v>
      </c>
      <c r="O2978" s="37">
        <v>99948.08</v>
      </c>
      <c r="P2978" s="37">
        <v>99948.08</v>
      </c>
      <c r="Q2978" s="37">
        <v>99948.08</v>
      </c>
      <c r="R2978" s="37">
        <v>99948.08</v>
      </c>
      <c r="S2978" s="37">
        <v>99948.08</v>
      </c>
    </row>
    <row r="2979" spans="2:19">
      <c r="B2979" s="6">
        <v>1991</v>
      </c>
      <c r="C2979" s="37">
        <v>80791.55</v>
      </c>
      <c r="D2979" s="121">
        <v>80791.55</v>
      </c>
      <c r="E2979" s="121">
        <v>80791.55</v>
      </c>
      <c r="F2979" s="121">
        <v>80791.55</v>
      </c>
      <c r="G2979" s="121">
        <v>80791.55</v>
      </c>
      <c r="H2979" s="121">
        <v>80791.55</v>
      </c>
      <c r="I2979" s="121">
        <v>80791.55</v>
      </c>
      <c r="J2979" s="121">
        <v>80791.55</v>
      </c>
      <c r="K2979" s="121">
        <v>80791.55</v>
      </c>
      <c r="L2979" s="121">
        <v>80791.55</v>
      </c>
      <c r="M2979" s="121">
        <v>80791.55</v>
      </c>
      <c r="N2979" s="121">
        <v>80791.55</v>
      </c>
      <c r="O2979" s="37">
        <v>80791.55</v>
      </c>
      <c r="P2979" s="37">
        <v>80791.55</v>
      </c>
      <c r="Q2979" s="37">
        <v>80791.55</v>
      </c>
      <c r="R2979" s="37">
        <v>80791.55</v>
      </c>
      <c r="S2979" s="37">
        <v>80791.55</v>
      </c>
    </row>
    <row r="2980" spans="2:19">
      <c r="B2980" s="6">
        <v>1990</v>
      </c>
      <c r="C2980" s="37">
        <v>75994.3</v>
      </c>
      <c r="D2980" s="121">
        <v>75994.3</v>
      </c>
      <c r="E2980" s="121">
        <v>75994.3</v>
      </c>
      <c r="F2980" s="121">
        <v>75994.3</v>
      </c>
      <c r="G2980" s="121">
        <v>75994.3</v>
      </c>
      <c r="H2980" s="121">
        <v>75994.3</v>
      </c>
      <c r="I2980" s="121">
        <v>75994.3</v>
      </c>
      <c r="J2980" s="121">
        <v>75994.3</v>
      </c>
      <c r="K2980" s="121">
        <v>75994.3</v>
      </c>
      <c r="L2980" s="121">
        <v>75994.3</v>
      </c>
      <c r="M2980" s="121">
        <v>75994.3</v>
      </c>
      <c r="N2980" s="121">
        <v>75994.3</v>
      </c>
      <c r="O2980" s="37">
        <v>75994.3</v>
      </c>
      <c r="P2980" s="37">
        <v>75994.3</v>
      </c>
      <c r="Q2980" s="37">
        <v>75994.3</v>
      </c>
      <c r="R2980" s="37">
        <v>75994.3</v>
      </c>
      <c r="S2980" s="37">
        <v>75994.3</v>
      </c>
    </row>
    <row r="2981" spans="2:19">
      <c r="B2981" s="6">
        <v>1989</v>
      </c>
      <c r="C2981" s="37">
        <v>134498.18</v>
      </c>
      <c r="D2981" s="121">
        <v>134498.18</v>
      </c>
      <c r="E2981" s="121">
        <v>134498.18</v>
      </c>
      <c r="F2981" s="121">
        <v>134498.18</v>
      </c>
      <c r="G2981" s="121">
        <v>134498.18</v>
      </c>
      <c r="H2981" s="121">
        <v>134498.18</v>
      </c>
      <c r="I2981" s="121">
        <v>134498.18</v>
      </c>
      <c r="J2981" s="121">
        <v>134498.18</v>
      </c>
      <c r="K2981" s="121">
        <v>134498.18</v>
      </c>
      <c r="L2981" s="121">
        <v>134498.18</v>
      </c>
      <c r="M2981" s="121">
        <v>134498.18</v>
      </c>
      <c r="N2981" s="121">
        <v>134498.18</v>
      </c>
      <c r="O2981" s="37">
        <v>134498.18</v>
      </c>
      <c r="P2981" s="37">
        <v>134498.18</v>
      </c>
      <c r="Q2981" s="37">
        <v>134498.18</v>
      </c>
      <c r="R2981" s="37">
        <v>134498.18</v>
      </c>
      <c r="S2981" s="37">
        <v>134498.18</v>
      </c>
    </row>
    <row r="2982" spans="2:19">
      <c r="B2982" s="6">
        <v>1988</v>
      </c>
      <c r="C2982" s="37">
        <v>18763.239999999998</v>
      </c>
      <c r="D2982" s="121">
        <v>18763.240000000002</v>
      </c>
      <c r="E2982" s="121">
        <v>18763.240000000002</v>
      </c>
      <c r="F2982" s="121">
        <v>18763.240000000002</v>
      </c>
      <c r="G2982" s="121">
        <v>18763.240000000002</v>
      </c>
      <c r="H2982" s="121">
        <v>18763.240000000002</v>
      </c>
      <c r="I2982" s="121">
        <v>18763.240000000002</v>
      </c>
      <c r="J2982" s="121">
        <v>18763.240000000002</v>
      </c>
      <c r="K2982" s="121">
        <v>18763.240000000002</v>
      </c>
      <c r="L2982" s="121">
        <v>18763.240000000002</v>
      </c>
      <c r="M2982" s="121">
        <v>18763.240000000002</v>
      </c>
      <c r="N2982" s="121">
        <v>18763.240000000002</v>
      </c>
      <c r="O2982" s="37">
        <v>18763.239999999998</v>
      </c>
      <c r="P2982" s="37">
        <v>18763.239999999998</v>
      </c>
      <c r="Q2982" s="37">
        <v>18763.239999999998</v>
      </c>
      <c r="R2982" s="37">
        <v>18763.239999999998</v>
      </c>
      <c r="S2982" s="37">
        <v>18763.239999999998</v>
      </c>
    </row>
    <row r="2983" spans="2:19">
      <c r="B2983" s="6">
        <v>1987</v>
      </c>
      <c r="C2983" s="37">
        <v>18527.349999999999</v>
      </c>
      <c r="D2983" s="121">
        <v>18527.349999999999</v>
      </c>
      <c r="E2983" s="121">
        <v>18527.349999999999</v>
      </c>
      <c r="F2983" s="121">
        <v>18527.349999999999</v>
      </c>
      <c r="G2983" s="121">
        <v>18527.349999999999</v>
      </c>
      <c r="H2983" s="121">
        <v>18527.349999999999</v>
      </c>
      <c r="I2983" s="121">
        <v>18527.349999999999</v>
      </c>
      <c r="J2983" s="121">
        <v>18527.349999999999</v>
      </c>
      <c r="K2983" s="121">
        <v>18527.349999999999</v>
      </c>
      <c r="L2983" s="121">
        <v>18527.349999999999</v>
      </c>
      <c r="M2983" s="121">
        <v>18527.349999999999</v>
      </c>
      <c r="N2983" s="121">
        <v>18527.349999999999</v>
      </c>
      <c r="O2983" s="37">
        <v>18527.349999999999</v>
      </c>
      <c r="P2983" s="37">
        <v>18527.349999999999</v>
      </c>
      <c r="Q2983" s="37">
        <v>18527.349999999999</v>
      </c>
      <c r="R2983" s="37">
        <v>18527.349999999999</v>
      </c>
      <c r="S2983" s="37">
        <v>18527.349999999999</v>
      </c>
    </row>
    <row r="2984" spans="2:19">
      <c r="B2984" s="6">
        <v>1986</v>
      </c>
      <c r="C2984" s="37">
        <v>6673.01</v>
      </c>
      <c r="D2984" s="121">
        <v>6673.01</v>
      </c>
      <c r="E2984" s="121">
        <v>6673.01</v>
      </c>
      <c r="F2984" s="121">
        <v>6673.01</v>
      </c>
      <c r="G2984" s="121">
        <v>6673.01</v>
      </c>
      <c r="H2984" s="121">
        <v>6673.01</v>
      </c>
      <c r="I2984" s="121">
        <v>6673.01</v>
      </c>
      <c r="J2984" s="121">
        <v>6673.01</v>
      </c>
      <c r="K2984" s="121">
        <v>6673.01</v>
      </c>
      <c r="L2984" s="121">
        <v>6673.01</v>
      </c>
      <c r="M2984" s="121">
        <v>6673.01</v>
      </c>
      <c r="N2984" s="121">
        <v>6673.01</v>
      </c>
      <c r="O2984" s="37">
        <v>6673.01</v>
      </c>
      <c r="P2984" s="37">
        <v>6673.01</v>
      </c>
      <c r="Q2984" s="37">
        <v>6673.01</v>
      </c>
      <c r="R2984" s="37">
        <v>6673.01</v>
      </c>
      <c r="S2984" s="37">
        <v>6673.01</v>
      </c>
    </row>
    <row r="2985" spans="2:19">
      <c r="B2985" s="6">
        <v>1985</v>
      </c>
      <c r="C2985" s="37"/>
      <c r="D2985" s="121"/>
      <c r="E2985" s="121"/>
      <c r="F2985" s="121"/>
      <c r="G2985" s="121"/>
      <c r="H2985" s="121"/>
      <c r="I2985" s="121"/>
      <c r="J2985" s="121"/>
      <c r="K2985" s="121"/>
      <c r="L2985" s="121"/>
      <c r="M2985" s="121"/>
      <c r="N2985" s="121"/>
      <c r="O2985" s="37"/>
      <c r="P2985" s="37"/>
      <c r="Q2985" s="37"/>
      <c r="R2985" s="37"/>
      <c r="S2985" s="37"/>
    </row>
    <row r="2986" spans="2:19">
      <c r="B2986" s="6">
        <v>1984</v>
      </c>
      <c r="C2986" s="37">
        <v>6986.09</v>
      </c>
      <c r="D2986" s="121">
        <v>6986.09</v>
      </c>
      <c r="E2986" s="121">
        <v>6986.09</v>
      </c>
      <c r="F2986" s="121">
        <v>6986.09</v>
      </c>
      <c r="G2986" s="121">
        <v>6986.09</v>
      </c>
      <c r="H2986" s="121">
        <v>6986.09</v>
      </c>
      <c r="I2986" s="121">
        <v>6986.09</v>
      </c>
      <c r="J2986" s="121">
        <v>6986.09</v>
      </c>
      <c r="K2986" s="121">
        <v>6986.09</v>
      </c>
      <c r="L2986" s="121">
        <v>6986.09</v>
      </c>
      <c r="M2986" s="121">
        <v>6986.09</v>
      </c>
      <c r="N2986" s="121">
        <v>6986.09</v>
      </c>
      <c r="O2986" s="37">
        <v>6986.09</v>
      </c>
      <c r="P2986" s="37">
        <v>6986.09</v>
      </c>
      <c r="Q2986" s="37">
        <v>6986.09</v>
      </c>
      <c r="R2986" s="37">
        <v>6986.09</v>
      </c>
      <c r="S2986" s="37">
        <v>6986.09</v>
      </c>
    </row>
    <row r="2987" spans="2:19">
      <c r="B2987" s="6">
        <v>1983</v>
      </c>
      <c r="C2987" s="37">
        <v>51733.99</v>
      </c>
      <c r="D2987" s="121">
        <v>51733.99</v>
      </c>
      <c r="E2987" s="121">
        <v>51733.99</v>
      </c>
      <c r="F2987" s="121">
        <v>51733.99</v>
      </c>
      <c r="G2987" s="121">
        <v>51733.99</v>
      </c>
      <c r="H2987" s="121">
        <v>51733.99</v>
      </c>
      <c r="I2987" s="121">
        <v>51733.99</v>
      </c>
      <c r="J2987" s="121">
        <v>51733.99</v>
      </c>
      <c r="K2987" s="121">
        <v>51733.99</v>
      </c>
      <c r="L2987" s="121">
        <v>51733.99</v>
      </c>
      <c r="M2987" s="121">
        <v>51733.99</v>
      </c>
      <c r="N2987" s="121">
        <v>51733.99</v>
      </c>
      <c r="O2987" s="37">
        <v>51733.99</v>
      </c>
      <c r="P2987" s="37">
        <v>51733.99</v>
      </c>
      <c r="Q2987" s="37">
        <v>51733.99</v>
      </c>
      <c r="R2987" s="37">
        <v>51733.99</v>
      </c>
      <c r="S2987" s="37">
        <v>51733.99</v>
      </c>
    </row>
    <row r="2988" spans="2:19">
      <c r="B2988" s="6">
        <v>1982</v>
      </c>
      <c r="C2988" s="37">
        <v>42477.79</v>
      </c>
      <c r="D2988" s="121">
        <v>42477.79</v>
      </c>
      <c r="E2988" s="121">
        <v>42477.79</v>
      </c>
      <c r="F2988" s="121">
        <v>42477.79</v>
      </c>
      <c r="G2988" s="121">
        <v>42477.79</v>
      </c>
      <c r="H2988" s="121">
        <v>42477.79</v>
      </c>
      <c r="I2988" s="121">
        <v>42477.79</v>
      </c>
      <c r="J2988" s="121">
        <v>42477.79</v>
      </c>
      <c r="K2988" s="121">
        <v>42477.79</v>
      </c>
      <c r="L2988" s="121">
        <v>42477.79</v>
      </c>
      <c r="M2988" s="121">
        <v>42477.79</v>
      </c>
      <c r="N2988" s="121">
        <v>42477.79</v>
      </c>
      <c r="O2988" s="37">
        <v>42477.79</v>
      </c>
      <c r="P2988" s="37">
        <v>42477.79</v>
      </c>
      <c r="Q2988" s="37">
        <v>42477.79</v>
      </c>
      <c r="R2988" s="37">
        <v>42477.79</v>
      </c>
      <c r="S2988" s="37">
        <v>42477.79</v>
      </c>
    </row>
    <row r="2989" spans="2:19">
      <c r="B2989" s="6">
        <v>1981</v>
      </c>
      <c r="C2989" s="37">
        <v>28081.329999999998</v>
      </c>
      <c r="D2989" s="121">
        <v>28081.33</v>
      </c>
      <c r="E2989" s="121">
        <v>28081.33</v>
      </c>
      <c r="F2989" s="121">
        <v>28081.33</v>
      </c>
      <c r="G2989" s="121">
        <v>28081.33</v>
      </c>
      <c r="H2989" s="121">
        <v>28081.33</v>
      </c>
      <c r="I2989" s="121">
        <v>28081.33</v>
      </c>
      <c r="J2989" s="121">
        <v>28081.33</v>
      </c>
      <c r="K2989" s="121">
        <v>28081.33</v>
      </c>
      <c r="L2989" s="121">
        <v>28081.33</v>
      </c>
      <c r="M2989" s="121">
        <v>28081.33</v>
      </c>
      <c r="N2989" s="121">
        <v>28081.33</v>
      </c>
      <c r="O2989" s="37">
        <v>28081.329999999998</v>
      </c>
      <c r="P2989" s="37">
        <v>28081.329999999998</v>
      </c>
      <c r="Q2989" s="37">
        <v>28081.329999999998</v>
      </c>
      <c r="R2989" s="37">
        <v>28081.329999999998</v>
      </c>
      <c r="S2989" s="37">
        <v>28081.329999999998</v>
      </c>
    </row>
    <row r="2990" spans="2:19">
      <c r="B2990" s="6">
        <v>1980</v>
      </c>
      <c r="C2990" s="37">
        <v>56250.83</v>
      </c>
      <c r="D2990" s="121">
        <v>56250.83</v>
      </c>
      <c r="E2990" s="121">
        <v>56250.83</v>
      </c>
      <c r="F2990" s="121">
        <v>56250.83</v>
      </c>
      <c r="G2990" s="121">
        <v>56250.83</v>
      </c>
      <c r="H2990" s="121">
        <v>56250.83</v>
      </c>
      <c r="I2990" s="121">
        <v>56250.83</v>
      </c>
      <c r="J2990" s="121">
        <v>56250.83</v>
      </c>
      <c r="K2990" s="121">
        <v>56250.83</v>
      </c>
      <c r="L2990" s="121">
        <v>56250.83</v>
      </c>
      <c r="M2990" s="121">
        <v>56250.83</v>
      </c>
      <c r="N2990" s="121">
        <v>56250.83</v>
      </c>
      <c r="O2990" s="37">
        <v>56250.83</v>
      </c>
      <c r="P2990" s="37">
        <v>56250.83</v>
      </c>
      <c r="Q2990" s="37">
        <v>56250.83</v>
      </c>
      <c r="R2990" s="37">
        <v>56250.83</v>
      </c>
      <c r="S2990" s="37">
        <v>56250.83</v>
      </c>
    </row>
    <row r="2991" spans="2:19">
      <c r="B2991" s="6">
        <v>1979</v>
      </c>
      <c r="C2991" s="37">
        <v>47695.08</v>
      </c>
      <c r="D2991" s="121">
        <v>47695.08</v>
      </c>
      <c r="E2991" s="121">
        <v>47695.08</v>
      </c>
      <c r="F2991" s="121">
        <v>47695.08</v>
      </c>
      <c r="G2991" s="121">
        <v>47695.08</v>
      </c>
      <c r="H2991" s="121">
        <v>47695.08</v>
      </c>
      <c r="I2991" s="121">
        <v>47695.08</v>
      </c>
      <c r="J2991" s="121">
        <v>47695.08</v>
      </c>
      <c r="K2991" s="121">
        <v>47695.08</v>
      </c>
      <c r="L2991" s="121">
        <v>47695.08</v>
      </c>
      <c r="M2991" s="121">
        <v>47695.08</v>
      </c>
      <c r="N2991" s="121">
        <v>47695.08</v>
      </c>
      <c r="O2991" s="37">
        <v>47695.08</v>
      </c>
      <c r="P2991" s="37">
        <v>47695.08</v>
      </c>
      <c r="Q2991" s="37">
        <v>47695.08</v>
      </c>
      <c r="R2991" s="37">
        <v>47695.08</v>
      </c>
      <c r="S2991" s="37">
        <v>47695.08</v>
      </c>
    </row>
    <row r="2992" spans="2:19">
      <c r="B2992" s="6">
        <v>1978</v>
      </c>
      <c r="C2992" s="37">
        <v>9334.52</v>
      </c>
      <c r="D2992" s="121">
        <v>9334.52</v>
      </c>
      <c r="E2992" s="121">
        <v>9334.52</v>
      </c>
      <c r="F2992" s="121">
        <v>9334.52</v>
      </c>
      <c r="G2992" s="121">
        <v>9334.52</v>
      </c>
      <c r="H2992" s="121">
        <v>9334.52</v>
      </c>
      <c r="I2992" s="121">
        <v>9334.52</v>
      </c>
      <c r="J2992" s="121">
        <v>9334.52</v>
      </c>
      <c r="K2992" s="121">
        <v>9334.52</v>
      </c>
      <c r="L2992" s="121">
        <v>9334.52</v>
      </c>
      <c r="M2992" s="121">
        <v>9334.52</v>
      </c>
      <c r="N2992" s="121">
        <v>9334.52</v>
      </c>
      <c r="O2992" s="37">
        <v>9334.52</v>
      </c>
      <c r="P2992" s="37">
        <v>9334.52</v>
      </c>
      <c r="Q2992" s="37">
        <v>9334.52</v>
      </c>
      <c r="R2992" s="37">
        <v>9334.52</v>
      </c>
      <c r="S2992" s="37">
        <v>9334.52</v>
      </c>
    </row>
    <row r="2993" spans="2:19">
      <c r="B2993" s="6">
        <v>1977</v>
      </c>
      <c r="C2993" s="37">
        <v>3454.29</v>
      </c>
      <c r="D2993" s="121">
        <v>3454.29</v>
      </c>
      <c r="E2993" s="121">
        <v>3454.29</v>
      </c>
      <c r="F2993" s="121">
        <v>3454.29</v>
      </c>
      <c r="G2993" s="121">
        <v>3454.29</v>
      </c>
      <c r="H2993" s="121">
        <v>3454.29</v>
      </c>
      <c r="I2993" s="121">
        <v>3454.29</v>
      </c>
      <c r="J2993" s="121">
        <v>3454.29</v>
      </c>
      <c r="K2993" s="121">
        <v>3454.29</v>
      </c>
      <c r="L2993" s="121">
        <v>3454.29</v>
      </c>
      <c r="M2993" s="121">
        <v>3454.29</v>
      </c>
      <c r="N2993" s="121">
        <v>3454.29</v>
      </c>
      <c r="O2993" s="37">
        <v>3454.29</v>
      </c>
      <c r="P2993" s="37">
        <v>3454.29</v>
      </c>
      <c r="Q2993" s="37">
        <v>3454.29</v>
      </c>
      <c r="R2993" s="37">
        <v>3454.29</v>
      </c>
      <c r="S2993" s="37">
        <v>3454.29</v>
      </c>
    </row>
    <row r="2994" spans="2:19">
      <c r="B2994" s="6">
        <v>1976</v>
      </c>
      <c r="C2994" s="37">
        <v>18717.11</v>
      </c>
      <c r="D2994" s="121">
        <v>18717.11</v>
      </c>
      <c r="E2994" s="121">
        <v>18717.11</v>
      </c>
      <c r="F2994" s="121">
        <v>18717.11</v>
      </c>
      <c r="G2994" s="121">
        <v>18717.11</v>
      </c>
      <c r="H2994" s="121">
        <v>18717.11</v>
      </c>
      <c r="I2994" s="121">
        <v>18717.11</v>
      </c>
      <c r="J2994" s="121">
        <v>18717.11</v>
      </c>
      <c r="K2994" s="121">
        <v>18717.11</v>
      </c>
      <c r="L2994" s="121">
        <v>18717.11</v>
      </c>
      <c r="M2994" s="121">
        <v>18717.11</v>
      </c>
      <c r="N2994" s="121">
        <v>18717.11</v>
      </c>
      <c r="O2994" s="37">
        <v>18717.11</v>
      </c>
      <c r="P2994" s="37">
        <v>18717.11</v>
      </c>
      <c r="Q2994" s="37">
        <v>18717.11</v>
      </c>
      <c r="R2994" s="37">
        <v>18717.11</v>
      </c>
      <c r="S2994" s="37">
        <v>18717.11</v>
      </c>
    </row>
    <row r="2995" spans="2:19">
      <c r="B2995" s="6">
        <v>1975</v>
      </c>
      <c r="C2995" s="37">
        <v>20562.23</v>
      </c>
      <c r="D2995" s="121">
        <v>20562.23</v>
      </c>
      <c r="E2995" s="121">
        <v>20562.23</v>
      </c>
      <c r="F2995" s="121">
        <v>20562.23</v>
      </c>
      <c r="G2995" s="121">
        <v>20562.23</v>
      </c>
      <c r="H2995" s="121">
        <v>20562.23</v>
      </c>
      <c r="I2995" s="121">
        <v>20562.23</v>
      </c>
      <c r="J2995" s="121">
        <v>20562.23</v>
      </c>
      <c r="K2995" s="121">
        <v>20562.23</v>
      </c>
      <c r="L2995" s="121">
        <v>20562.23</v>
      </c>
      <c r="M2995" s="121">
        <v>20562.23</v>
      </c>
      <c r="N2995" s="121">
        <v>20562.23</v>
      </c>
      <c r="O2995" s="37">
        <v>20562.23</v>
      </c>
      <c r="P2995" s="37">
        <v>20562.23</v>
      </c>
      <c r="Q2995" s="37">
        <v>20562.23</v>
      </c>
      <c r="R2995" s="37">
        <v>20562.23</v>
      </c>
      <c r="S2995" s="37">
        <v>20562.23</v>
      </c>
    </row>
    <row r="2996" spans="2:19">
      <c r="B2996" s="6">
        <v>1974</v>
      </c>
      <c r="C2996" s="37">
        <v>17225.46</v>
      </c>
      <c r="D2996" s="121">
        <v>17225.46</v>
      </c>
      <c r="E2996" s="121">
        <v>17225.46</v>
      </c>
      <c r="F2996" s="121">
        <v>17225.46</v>
      </c>
      <c r="G2996" s="121">
        <v>17225.46</v>
      </c>
      <c r="H2996" s="121">
        <v>17225.46</v>
      </c>
      <c r="I2996" s="121">
        <v>17225.46</v>
      </c>
      <c r="J2996" s="121">
        <v>17225.46</v>
      </c>
      <c r="K2996" s="121">
        <v>17225.46</v>
      </c>
      <c r="L2996" s="121">
        <v>17225.46</v>
      </c>
      <c r="M2996" s="121">
        <v>17225.46</v>
      </c>
      <c r="N2996" s="121">
        <v>17225.46</v>
      </c>
      <c r="O2996" s="37">
        <v>17225.46</v>
      </c>
      <c r="P2996" s="37">
        <v>17225.46</v>
      </c>
      <c r="Q2996" s="37">
        <v>17225.46</v>
      </c>
      <c r="R2996" s="37">
        <v>17225.46</v>
      </c>
      <c r="S2996" s="37">
        <v>17225.46</v>
      </c>
    </row>
    <row r="2997" spans="2:19">
      <c r="B2997" s="6">
        <v>1973</v>
      </c>
      <c r="C2997" s="37">
        <v>10105.59</v>
      </c>
      <c r="D2997" s="121">
        <v>10105.59</v>
      </c>
      <c r="E2997" s="121">
        <v>10105.59</v>
      </c>
      <c r="F2997" s="121">
        <v>10105.59</v>
      </c>
      <c r="G2997" s="121">
        <v>10105.59</v>
      </c>
      <c r="H2997" s="121">
        <v>10105.59</v>
      </c>
      <c r="I2997" s="121">
        <v>10105.59</v>
      </c>
      <c r="J2997" s="121">
        <v>10105.59</v>
      </c>
      <c r="K2997" s="121">
        <v>10105.59</v>
      </c>
      <c r="L2997" s="121">
        <v>10105.59</v>
      </c>
      <c r="M2997" s="121">
        <v>10105.59</v>
      </c>
      <c r="N2997" s="121">
        <v>10105.59</v>
      </c>
      <c r="O2997" s="37">
        <v>10105.59</v>
      </c>
      <c r="P2997" s="37">
        <v>10105.59</v>
      </c>
      <c r="Q2997" s="37">
        <v>10105.59</v>
      </c>
      <c r="R2997" s="37">
        <v>10105.59</v>
      </c>
      <c r="S2997" s="37">
        <v>10105.59</v>
      </c>
    </row>
    <row r="2998" spans="2:19">
      <c r="B2998" s="6">
        <v>1972</v>
      </c>
      <c r="C2998" s="37">
        <v>6894.32</v>
      </c>
      <c r="D2998" s="121">
        <v>6894.32</v>
      </c>
      <c r="E2998" s="121">
        <v>6894.32</v>
      </c>
      <c r="F2998" s="121">
        <v>6894.32</v>
      </c>
      <c r="G2998" s="121">
        <v>6894.32</v>
      </c>
      <c r="H2998" s="121">
        <v>6894.32</v>
      </c>
      <c r="I2998" s="121">
        <v>6894.32</v>
      </c>
      <c r="J2998" s="121">
        <v>6894.32</v>
      </c>
      <c r="K2998" s="121">
        <v>6894.32</v>
      </c>
      <c r="L2998" s="121">
        <v>6894.32</v>
      </c>
      <c r="M2998" s="121">
        <v>6894.32</v>
      </c>
      <c r="N2998" s="121">
        <v>6894.32</v>
      </c>
      <c r="O2998" s="37">
        <v>6894.32</v>
      </c>
      <c r="P2998" s="37">
        <v>6894.32</v>
      </c>
      <c r="Q2998" s="37">
        <v>6894.32</v>
      </c>
      <c r="R2998" s="37">
        <v>6894.32</v>
      </c>
      <c r="S2998" s="37">
        <v>6894.32</v>
      </c>
    </row>
    <row r="2999" spans="2:19">
      <c r="B2999" s="6">
        <v>1971</v>
      </c>
      <c r="C2999" s="37">
        <v>12903.79</v>
      </c>
      <c r="D2999" s="121">
        <v>12903.79</v>
      </c>
      <c r="E2999" s="121">
        <v>12903.79</v>
      </c>
      <c r="F2999" s="121">
        <v>12903.79</v>
      </c>
      <c r="G2999" s="121">
        <v>12903.79</v>
      </c>
      <c r="H2999" s="121">
        <v>12903.79</v>
      </c>
      <c r="I2999" s="121">
        <v>12903.79</v>
      </c>
      <c r="J2999" s="121">
        <v>12903.79</v>
      </c>
      <c r="K2999" s="121">
        <v>12903.79</v>
      </c>
      <c r="L2999" s="121">
        <v>12903.79</v>
      </c>
      <c r="M2999" s="121">
        <v>12903.79</v>
      </c>
      <c r="N2999" s="121">
        <v>12903.79</v>
      </c>
      <c r="O2999" s="37">
        <v>12903.79</v>
      </c>
      <c r="P2999" s="37">
        <v>12903.79</v>
      </c>
      <c r="Q2999" s="37">
        <v>12903.79</v>
      </c>
      <c r="R2999" s="37">
        <v>12903.79</v>
      </c>
      <c r="S2999" s="37">
        <v>12903.79</v>
      </c>
    </row>
    <row r="3000" spans="2:19">
      <c r="B3000" s="6">
        <v>1970</v>
      </c>
      <c r="C3000" s="37">
        <v>5190.67</v>
      </c>
      <c r="D3000" s="121">
        <v>5190.67</v>
      </c>
      <c r="E3000" s="121">
        <v>5190.67</v>
      </c>
      <c r="F3000" s="121">
        <v>5190.67</v>
      </c>
      <c r="G3000" s="121">
        <v>5190.67</v>
      </c>
      <c r="H3000" s="121">
        <v>5190.67</v>
      </c>
      <c r="I3000" s="121">
        <v>5190.67</v>
      </c>
      <c r="J3000" s="121">
        <v>5190.67</v>
      </c>
      <c r="K3000" s="121">
        <v>5190.67</v>
      </c>
      <c r="L3000" s="121">
        <v>5190.67</v>
      </c>
      <c r="M3000" s="121">
        <v>5190.67</v>
      </c>
      <c r="N3000" s="121">
        <v>5190.67</v>
      </c>
      <c r="O3000" s="37">
        <v>5190.67</v>
      </c>
      <c r="P3000" s="37">
        <v>5190.67</v>
      </c>
      <c r="Q3000" s="37">
        <v>5190.67</v>
      </c>
      <c r="R3000" s="37">
        <v>5190.67</v>
      </c>
      <c r="S3000" s="37">
        <v>5190.67</v>
      </c>
    </row>
    <row r="3001" spans="2:19">
      <c r="B3001" s="6">
        <v>1969</v>
      </c>
      <c r="C3001" s="37">
        <v>14850.36</v>
      </c>
      <c r="D3001" s="121">
        <v>14850.36</v>
      </c>
      <c r="E3001" s="121">
        <v>14850.36</v>
      </c>
      <c r="F3001" s="121">
        <v>14850.36</v>
      </c>
      <c r="G3001" s="121">
        <v>14850.36</v>
      </c>
      <c r="H3001" s="121">
        <v>14850.36</v>
      </c>
      <c r="I3001" s="121">
        <v>14850.36</v>
      </c>
      <c r="J3001" s="121">
        <v>14850.36</v>
      </c>
      <c r="K3001" s="121">
        <v>14850.36</v>
      </c>
      <c r="L3001" s="121">
        <v>14850.36</v>
      </c>
      <c r="M3001" s="121">
        <v>14850.36</v>
      </c>
      <c r="N3001" s="121">
        <v>14850.36</v>
      </c>
      <c r="O3001" s="37">
        <v>14850.36</v>
      </c>
      <c r="P3001" s="37">
        <v>14850.36</v>
      </c>
      <c r="Q3001" s="37">
        <v>14850.36</v>
      </c>
      <c r="R3001" s="37">
        <v>14850.36</v>
      </c>
      <c r="S3001" s="37">
        <v>14850.36</v>
      </c>
    </row>
    <row r="3002" spans="2:19">
      <c r="B3002" s="6">
        <v>1968</v>
      </c>
      <c r="C3002" s="37">
        <v>25494.38</v>
      </c>
      <c r="D3002" s="121">
        <v>25494.38</v>
      </c>
      <c r="E3002" s="121">
        <v>25494.38</v>
      </c>
      <c r="F3002" s="121">
        <v>25494.38</v>
      </c>
      <c r="G3002" s="121">
        <v>25494.38</v>
      </c>
      <c r="H3002" s="121">
        <v>25494.38</v>
      </c>
      <c r="I3002" s="121">
        <v>25494.38</v>
      </c>
      <c r="J3002" s="121">
        <v>25494.38</v>
      </c>
      <c r="K3002" s="121">
        <v>25494.38</v>
      </c>
      <c r="L3002" s="121">
        <v>25494.38</v>
      </c>
      <c r="M3002" s="121">
        <v>25494.38</v>
      </c>
      <c r="N3002" s="121">
        <v>25494.38</v>
      </c>
      <c r="O3002" s="37">
        <v>25494.38</v>
      </c>
      <c r="P3002" s="37">
        <v>25494.38</v>
      </c>
      <c r="Q3002" s="37">
        <v>25494.38</v>
      </c>
      <c r="R3002" s="37">
        <v>25494.38</v>
      </c>
      <c r="S3002" s="37">
        <v>25494.38</v>
      </c>
    </row>
    <row r="3003" spans="2:19">
      <c r="B3003" s="6">
        <v>1967</v>
      </c>
      <c r="C3003" s="37">
        <v>15537.65</v>
      </c>
      <c r="D3003" s="121">
        <v>15537.65</v>
      </c>
      <c r="E3003" s="121">
        <v>15537.65</v>
      </c>
      <c r="F3003" s="121">
        <v>15537.65</v>
      </c>
      <c r="G3003" s="121">
        <v>15537.65</v>
      </c>
      <c r="H3003" s="121">
        <v>15537.65</v>
      </c>
      <c r="I3003" s="121">
        <v>15537.65</v>
      </c>
      <c r="J3003" s="121">
        <v>15537.65</v>
      </c>
      <c r="K3003" s="121">
        <v>15537.65</v>
      </c>
      <c r="L3003" s="121">
        <v>15537.65</v>
      </c>
      <c r="M3003" s="121">
        <v>15537.65</v>
      </c>
      <c r="N3003" s="121">
        <v>15537.65</v>
      </c>
      <c r="O3003" s="37">
        <v>15537.65</v>
      </c>
      <c r="P3003" s="37">
        <v>15537.65</v>
      </c>
      <c r="Q3003" s="37">
        <v>15537.65</v>
      </c>
      <c r="R3003" s="37">
        <v>15537.65</v>
      </c>
      <c r="S3003" s="37">
        <v>15537.65</v>
      </c>
    </row>
    <row r="3004" spans="2:19">
      <c r="B3004" s="6">
        <v>1966</v>
      </c>
      <c r="C3004" s="37">
        <v>34341.69</v>
      </c>
      <c r="D3004" s="121">
        <v>34341.69</v>
      </c>
      <c r="E3004" s="121">
        <v>34341.69</v>
      </c>
      <c r="F3004" s="121">
        <v>34341.69</v>
      </c>
      <c r="G3004" s="121">
        <v>34341.69</v>
      </c>
      <c r="H3004" s="121">
        <v>34341.69</v>
      </c>
      <c r="I3004" s="121">
        <v>34341.69</v>
      </c>
      <c r="J3004" s="121">
        <v>34341.69</v>
      </c>
      <c r="K3004" s="121">
        <v>34341.69</v>
      </c>
      <c r="L3004" s="121">
        <v>34341.69</v>
      </c>
      <c r="M3004" s="121">
        <v>34341.69</v>
      </c>
      <c r="N3004" s="121">
        <v>34341.69</v>
      </c>
      <c r="O3004" s="37">
        <v>34341.69</v>
      </c>
      <c r="P3004" s="37">
        <v>34341.69</v>
      </c>
      <c r="Q3004" s="37">
        <v>34341.69</v>
      </c>
      <c r="R3004" s="37">
        <v>34341.69</v>
      </c>
      <c r="S3004" s="37">
        <v>34341.69</v>
      </c>
    </row>
    <row r="3005" spans="2:19">
      <c r="B3005" s="6">
        <v>1965</v>
      </c>
      <c r="C3005" s="37">
        <v>50968.14</v>
      </c>
      <c r="D3005" s="121">
        <v>50968.14</v>
      </c>
      <c r="E3005" s="121">
        <v>50968.14</v>
      </c>
      <c r="F3005" s="121">
        <v>50968.14</v>
      </c>
      <c r="G3005" s="121">
        <v>50968.14</v>
      </c>
      <c r="H3005" s="121">
        <v>50968.14</v>
      </c>
      <c r="I3005" s="121">
        <v>50968.14</v>
      </c>
      <c r="J3005" s="121">
        <v>50968.14</v>
      </c>
      <c r="K3005" s="121">
        <v>50968.14</v>
      </c>
      <c r="L3005" s="121">
        <v>50968.14</v>
      </c>
      <c r="M3005" s="121">
        <v>50968.14</v>
      </c>
      <c r="N3005" s="121">
        <v>50968.14</v>
      </c>
      <c r="O3005" s="37">
        <v>50968.14</v>
      </c>
      <c r="P3005" s="37">
        <v>50968.14</v>
      </c>
      <c r="Q3005" s="37">
        <v>50968.14</v>
      </c>
      <c r="R3005" s="37">
        <v>50968.14</v>
      </c>
      <c r="S3005" s="37">
        <v>50968.14</v>
      </c>
    </row>
    <row r="3006" spans="2:19">
      <c r="B3006" s="6">
        <v>1964</v>
      </c>
      <c r="C3006" s="37">
        <v>6390.67</v>
      </c>
      <c r="D3006" s="121">
        <v>6390.67</v>
      </c>
      <c r="E3006" s="121">
        <v>6390.67</v>
      </c>
      <c r="F3006" s="121">
        <v>6390.67</v>
      </c>
      <c r="G3006" s="121">
        <v>6390.67</v>
      </c>
      <c r="H3006" s="121">
        <v>6390.67</v>
      </c>
      <c r="I3006" s="121">
        <v>6390.67</v>
      </c>
      <c r="J3006" s="121">
        <v>6390.67</v>
      </c>
      <c r="K3006" s="121">
        <v>6390.67</v>
      </c>
      <c r="L3006" s="121">
        <v>6390.67</v>
      </c>
      <c r="M3006" s="121">
        <v>6390.67</v>
      </c>
      <c r="N3006" s="121">
        <v>6390.67</v>
      </c>
      <c r="O3006" s="37">
        <v>6390.67</v>
      </c>
      <c r="P3006" s="37">
        <v>6390.67</v>
      </c>
      <c r="Q3006" s="37">
        <v>6390.67</v>
      </c>
      <c r="R3006" s="37">
        <v>6390.67</v>
      </c>
      <c r="S3006" s="37">
        <v>6390.67</v>
      </c>
    </row>
    <row r="3007" spans="2:19">
      <c r="B3007" s="6">
        <v>1963</v>
      </c>
      <c r="C3007" s="37">
        <v>3405.2</v>
      </c>
      <c r="D3007" s="121">
        <v>3405.2</v>
      </c>
      <c r="E3007" s="121">
        <v>3405.2</v>
      </c>
      <c r="F3007" s="121">
        <v>3405.2</v>
      </c>
      <c r="G3007" s="121">
        <v>3405.2</v>
      </c>
      <c r="H3007" s="121">
        <v>3405.2</v>
      </c>
      <c r="I3007" s="121">
        <v>3405.2</v>
      </c>
      <c r="J3007" s="121">
        <v>3405.2</v>
      </c>
      <c r="K3007" s="121">
        <v>3405.2</v>
      </c>
      <c r="L3007" s="121">
        <v>3405.2</v>
      </c>
      <c r="M3007" s="121">
        <v>3405.2</v>
      </c>
      <c r="N3007" s="121">
        <v>3405.2</v>
      </c>
      <c r="O3007" s="37">
        <v>3405.2</v>
      </c>
      <c r="P3007" s="37">
        <v>3405.2</v>
      </c>
      <c r="Q3007" s="37">
        <v>3405.2</v>
      </c>
      <c r="R3007" s="37">
        <v>3405.2</v>
      </c>
      <c r="S3007" s="37">
        <v>3405.2</v>
      </c>
    </row>
    <row r="3008" spans="2:19">
      <c r="B3008" s="6">
        <v>1962</v>
      </c>
      <c r="C3008" s="37"/>
      <c r="D3008" s="121"/>
      <c r="E3008" s="121"/>
      <c r="F3008" s="121"/>
      <c r="G3008" s="121"/>
      <c r="H3008" s="121"/>
      <c r="I3008" s="121"/>
      <c r="J3008" s="121"/>
      <c r="K3008" s="121"/>
      <c r="L3008" s="121"/>
      <c r="M3008" s="121"/>
      <c r="N3008" s="121"/>
      <c r="O3008" s="37"/>
      <c r="P3008" s="37"/>
      <c r="Q3008" s="37"/>
      <c r="R3008" s="37"/>
      <c r="S3008" s="37"/>
    </row>
    <row r="3009" spans="2:19">
      <c r="B3009" s="6">
        <v>1961</v>
      </c>
      <c r="C3009" s="37"/>
      <c r="D3009" s="121"/>
      <c r="E3009" s="121"/>
      <c r="F3009" s="121"/>
      <c r="G3009" s="121"/>
      <c r="H3009" s="121"/>
      <c r="I3009" s="121"/>
      <c r="J3009" s="121"/>
      <c r="K3009" s="121"/>
      <c r="L3009" s="121"/>
      <c r="M3009" s="121"/>
      <c r="N3009" s="121"/>
      <c r="O3009" s="37"/>
      <c r="P3009" s="37"/>
      <c r="Q3009" s="37"/>
      <c r="R3009" s="37"/>
      <c r="S3009" s="37"/>
    </row>
    <row r="3010" spans="2:19">
      <c r="B3010" s="6">
        <v>1960</v>
      </c>
      <c r="C3010" s="37"/>
      <c r="D3010" s="121"/>
      <c r="E3010" s="121"/>
      <c r="F3010" s="121"/>
      <c r="G3010" s="121"/>
      <c r="H3010" s="121"/>
      <c r="I3010" s="121"/>
      <c r="J3010" s="121"/>
      <c r="K3010" s="121"/>
      <c r="L3010" s="121"/>
      <c r="M3010" s="121"/>
      <c r="N3010" s="121"/>
      <c r="O3010" s="37"/>
      <c r="P3010" s="37"/>
      <c r="Q3010" s="37"/>
      <c r="R3010" s="37"/>
      <c r="S3010" s="37"/>
    </row>
    <row r="3011" spans="2:19">
      <c r="B3011" s="6">
        <v>1959</v>
      </c>
      <c r="C3011" s="37"/>
      <c r="D3011" s="121"/>
      <c r="E3011" s="121"/>
      <c r="F3011" s="121"/>
      <c r="G3011" s="121"/>
      <c r="H3011" s="121"/>
      <c r="I3011" s="121"/>
      <c r="J3011" s="121"/>
      <c r="K3011" s="121"/>
      <c r="L3011" s="121"/>
      <c r="M3011" s="121"/>
      <c r="N3011" s="121"/>
      <c r="O3011" s="37"/>
      <c r="P3011" s="37"/>
      <c r="Q3011" s="37"/>
      <c r="R3011" s="37"/>
      <c r="S3011" s="37"/>
    </row>
    <row r="3012" spans="2:19">
      <c r="B3012" s="6">
        <v>1958</v>
      </c>
      <c r="C3012" s="37"/>
      <c r="D3012" s="121"/>
      <c r="E3012" s="121"/>
      <c r="F3012" s="121"/>
      <c r="G3012" s="121"/>
      <c r="H3012" s="121"/>
      <c r="I3012" s="121"/>
      <c r="J3012" s="121"/>
      <c r="K3012" s="121"/>
      <c r="L3012" s="121"/>
      <c r="M3012" s="121"/>
      <c r="N3012" s="121"/>
      <c r="O3012" s="37"/>
      <c r="P3012" s="37"/>
      <c r="Q3012" s="37"/>
      <c r="R3012" s="37"/>
      <c r="S3012" s="37"/>
    </row>
    <row r="3013" spans="2:19">
      <c r="B3013" s="6">
        <v>1957</v>
      </c>
      <c r="C3013" s="37"/>
      <c r="D3013" s="121"/>
      <c r="E3013" s="121"/>
      <c r="F3013" s="121"/>
      <c r="G3013" s="121"/>
      <c r="H3013" s="121"/>
      <c r="I3013" s="121"/>
      <c r="J3013" s="121"/>
      <c r="K3013" s="121"/>
      <c r="L3013" s="121"/>
      <c r="M3013" s="121"/>
      <c r="N3013" s="121"/>
      <c r="O3013" s="37"/>
      <c r="P3013" s="37"/>
      <c r="Q3013" s="37"/>
      <c r="R3013" s="37"/>
      <c r="S3013" s="37"/>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c r="D3015" s="121"/>
      <c r="E3015" s="121"/>
      <c r="F3015" s="121"/>
      <c r="G3015" s="121"/>
      <c r="H3015" s="121"/>
      <c r="I3015" s="121"/>
      <c r="J3015" s="121"/>
      <c r="K3015" s="121"/>
      <c r="L3015" s="121"/>
      <c r="M3015" s="121"/>
      <c r="N3015" s="121"/>
      <c r="O3015" s="37"/>
      <c r="P3015" s="37"/>
      <c r="Q3015" s="37"/>
      <c r="R3015" s="37"/>
      <c r="S3015" s="37"/>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1711840.9200000004</v>
      </c>
      <c r="D3041" s="11">
        <f>SUM(D2963:D3040)</f>
        <v>1718975.7100000002</v>
      </c>
      <c r="E3041" s="11">
        <f>SUM(E2962:E3040)</f>
        <v>1726356.1600000001</v>
      </c>
      <c r="F3041" s="11">
        <f>SUM(F2961:F3040)</f>
        <v>1732670.59</v>
      </c>
      <c r="G3041" s="11">
        <f>SUM(G2960:G3040)</f>
        <v>1737719.33</v>
      </c>
      <c r="H3041" s="11">
        <f>SUM(H2954:H3040)</f>
        <v>1749964.59</v>
      </c>
      <c r="I3041" s="11">
        <f>SUM(I2954:I3040)</f>
        <v>1757736.6300000001</v>
      </c>
      <c r="J3041" s="11">
        <f t="shared" ref="J3041" si="59">SUM(J2954:J3040)</f>
        <v>1770503.7000000002</v>
      </c>
      <c r="K3041" s="11">
        <f>SUM(K2954:K3040)</f>
        <v>1776364.04</v>
      </c>
      <c r="L3041" s="11">
        <f t="shared" ref="L3041" si="60">SUM(L2954:L3040)</f>
        <v>1809199.9000000001</v>
      </c>
      <c r="M3041" s="11">
        <f>SUM(M2954:M3040)</f>
        <v>1811771.46</v>
      </c>
      <c r="N3041" s="11">
        <f>SUM(N2949:N3040)</f>
        <v>1823771.46</v>
      </c>
      <c r="O3041" s="11">
        <f>SUM(O2949:O3040)</f>
        <v>1850678.6900000002</v>
      </c>
      <c r="P3041" s="11">
        <f>SUM(P2949:P3040)</f>
        <v>1884205.9600000004</v>
      </c>
      <c r="Q3041" s="11">
        <f>SUM(Q2949:Q3040)</f>
        <v>1881375.9600000004</v>
      </c>
      <c r="R3041" s="11">
        <f>SUM(R2948:R3040)</f>
        <v>1881375.9600000004</v>
      </c>
      <c r="S3041" s="11">
        <f>SUM(S2948:S3040)</f>
        <v>1881375.9600000004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c r="D3072" s="121"/>
      <c r="E3072" s="121"/>
      <c r="F3072" s="121"/>
      <c r="G3072" s="121"/>
      <c r="H3072" s="121"/>
      <c r="I3072" s="121"/>
      <c r="J3072" s="121"/>
      <c r="K3072" s="121"/>
      <c r="L3072" s="121"/>
      <c r="M3072" s="121"/>
      <c r="N3072" s="121"/>
      <c r="O3072" s="37"/>
      <c r="P3072" s="37"/>
      <c r="Q3072" s="37"/>
      <c r="R3072" s="37"/>
      <c r="S3072" s="37"/>
    </row>
    <row r="3073" spans="2:19">
      <c r="B3073" s="6">
        <v>1992</v>
      </c>
      <c r="C3073" s="37"/>
      <c r="D3073" s="121"/>
      <c r="E3073" s="121"/>
      <c r="F3073" s="121"/>
      <c r="G3073" s="121"/>
      <c r="H3073" s="121"/>
      <c r="I3073" s="121"/>
      <c r="J3073" s="121"/>
      <c r="K3073" s="121"/>
      <c r="L3073" s="121"/>
      <c r="M3073" s="121"/>
      <c r="N3073" s="121"/>
      <c r="O3073" s="37"/>
      <c r="P3073" s="37"/>
      <c r="Q3073" s="37"/>
      <c r="R3073" s="37"/>
      <c r="S3073" s="37"/>
    </row>
    <row r="3074" spans="2:19">
      <c r="B3074" s="6">
        <v>1991</v>
      </c>
      <c r="C3074" s="37"/>
      <c r="D3074" s="121"/>
      <c r="E3074" s="121"/>
      <c r="F3074" s="121"/>
      <c r="G3074" s="121"/>
      <c r="H3074" s="121"/>
      <c r="I3074" s="121"/>
      <c r="J3074" s="121"/>
      <c r="K3074" s="121"/>
      <c r="L3074" s="121"/>
      <c r="M3074" s="121"/>
      <c r="N3074" s="121"/>
      <c r="O3074" s="37"/>
      <c r="P3074" s="37"/>
      <c r="Q3074" s="37"/>
      <c r="R3074" s="37"/>
      <c r="S3074" s="37"/>
    </row>
    <row r="3075" spans="2:19">
      <c r="B3075" s="6">
        <v>1990</v>
      </c>
      <c r="C3075" s="37"/>
      <c r="D3075" s="121"/>
      <c r="E3075" s="121"/>
      <c r="F3075" s="121"/>
      <c r="G3075" s="121"/>
      <c r="H3075" s="121"/>
      <c r="I3075" s="121"/>
      <c r="J3075" s="121"/>
      <c r="K3075" s="121"/>
      <c r="L3075" s="121"/>
      <c r="M3075" s="121"/>
      <c r="N3075" s="121"/>
      <c r="O3075" s="37"/>
      <c r="P3075" s="37"/>
      <c r="Q3075" s="37"/>
      <c r="R3075" s="37"/>
      <c r="S3075" s="37"/>
    </row>
    <row r="3076" spans="2:19">
      <c r="B3076" s="6">
        <v>1989</v>
      </c>
      <c r="C3076" s="37"/>
      <c r="D3076" s="121"/>
      <c r="E3076" s="121"/>
      <c r="F3076" s="121"/>
      <c r="G3076" s="121"/>
      <c r="H3076" s="121"/>
      <c r="I3076" s="121"/>
      <c r="J3076" s="121"/>
      <c r="K3076" s="121"/>
      <c r="L3076" s="121"/>
      <c r="M3076" s="121"/>
      <c r="N3076" s="121"/>
      <c r="O3076" s="37"/>
      <c r="P3076" s="37"/>
      <c r="Q3076" s="37"/>
      <c r="R3076" s="37"/>
      <c r="S3076" s="37"/>
    </row>
    <row r="3077" spans="2:19">
      <c r="B3077" s="6">
        <v>1988</v>
      </c>
      <c r="C3077" s="37"/>
      <c r="D3077" s="121"/>
      <c r="E3077" s="121"/>
      <c r="F3077" s="121"/>
      <c r="G3077" s="121"/>
      <c r="H3077" s="121"/>
      <c r="I3077" s="121"/>
      <c r="J3077" s="121"/>
      <c r="K3077" s="121"/>
      <c r="L3077" s="121"/>
      <c r="M3077" s="121"/>
      <c r="N3077" s="121"/>
      <c r="O3077" s="37"/>
      <c r="P3077" s="37"/>
      <c r="Q3077" s="37"/>
      <c r="R3077" s="37"/>
      <c r="S3077" s="37"/>
    </row>
    <row r="3078" spans="2:19">
      <c r="B3078" s="6">
        <v>1987</v>
      </c>
      <c r="C3078" s="37"/>
      <c r="D3078" s="121"/>
      <c r="E3078" s="121"/>
      <c r="F3078" s="121"/>
      <c r="G3078" s="121"/>
      <c r="H3078" s="121"/>
      <c r="I3078" s="121"/>
      <c r="J3078" s="121"/>
      <c r="K3078" s="121"/>
      <c r="L3078" s="121"/>
      <c r="M3078" s="121"/>
      <c r="N3078" s="121"/>
      <c r="O3078" s="37"/>
      <c r="P3078" s="37"/>
      <c r="Q3078" s="37"/>
      <c r="R3078" s="37"/>
      <c r="S3078" s="37"/>
    </row>
    <row r="3079" spans="2:19">
      <c r="B3079" s="6">
        <v>1986</v>
      </c>
      <c r="C3079" s="37"/>
      <c r="D3079" s="121"/>
      <c r="E3079" s="121"/>
      <c r="F3079" s="121"/>
      <c r="G3079" s="121"/>
      <c r="H3079" s="121"/>
      <c r="I3079" s="121"/>
      <c r="J3079" s="121"/>
      <c r="K3079" s="121"/>
      <c r="L3079" s="121"/>
      <c r="M3079" s="121"/>
      <c r="N3079" s="121"/>
      <c r="O3079" s="37"/>
      <c r="P3079" s="37"/>
      <c r="Q3079" s="37"/>
      <c r="R3079" s="37"/>
      <c r="S3079" s="37"/>
    </row>
    <row r="3080" spans="2:19">
      <c r="B3080" s="6">
        <v>1985</v>
      </c>
      <c r="C3080" s="37"/>
      <c r="D3080" s="121"/>
      <c r="E3080" s="121"/>
      <c r="F3080" s="121"/>
      <c r="G3080" s="121"/>
      <c r="H3080" s="121"/>
      <c r="I3080" s="121"/>
      <c r="J3080" s="121"/>
      <c r="K3080" s="121"/>
      <c r="L3080" s="121"/>
      <c r="M3080" s="121"/>
      <c r="N3080" s="121"/>
      <c r="O3080" s="37"/>
      <c r="P3080" s="37"/>
      <c r="Q3080" s="37"/>
      <c r="R3080" s="37"/>
      <c r="S3080" s="37"/>
    </row>
    <row r="3081" spans="2:19">
      <c r="B3081" s="6">
        <v>1984</v>
      </c>
      <c r="C3081" s="37"/>
      <c r="D3081" s="121"/>
      <c r="E3081" s="121"/>
      <c r="F3081" s="121"/>
      <c r="G3081" s="121"/>
      <c r="H3081" s="121"/>
      <c r="I3081" s="121"/>
      <c r="J3081" s="121"/>
      <c r="K3081" s="121"/>
      <c r="L3081" s="121"/>
      <c r="M3081" s="121"/>
      <c r="N3081" s="121"/>
      <c r="O3081" s="37"/>
      <c r="P3081" s="37"/>
      <c r="Q3081" s="37"/>
      <c r="R3081" s="37"/>
      <c r="S3081" s="37"/>
    </row>
    <row r="3082" spans="2:19">
      <c r="B3082" s="6">
        <v>1983</v>
      </c>
      <c r="C3082" s="37"/>
      <c r="D3082" s="121"/>
      <c r="E3082" s="121"/>
      <c r="F3082" s="121"/>
      <c r="G3082" s="121"/>
      <c r="H3082" s="121"/>
      <c r="I3082" s="121"/>
      <c r="J3082" s="121"/>
      <c r="K3082" s="121"/>
      <c r="L3082" s="121"/>
      <c r="M3082" s="121"/>
      <c r="N3082" s="121"/>
      <c r="O3082" s="37"/>
      <c r="P3082" s="37"/>
      <c r="Q3082" s="37"/>
      <c r="R3082" s="37"/>
      <c r="S3082" s="37"/>
    </row>
    <row r="3083" spans="2:19">
      <c r="B3083" s="6">
        <v>1982</v>
      </c>
      <c r="C3083" s="37"/>
      <c r="D3083" s="121"/>
      <c r="E3083" s="121"/>
      <c r="F3083" s="121"/>
      <c r="G3083" s="121"/>
      <c r="H3083" s="121"/>
      <c r="I3083" s="121"/>
      <c r="J3083" s="121"/>
      <c r="K3083" s="121"/>
      <c r="L3083" s="121"/>
      <c r="M3083" s="121"/>
      <c r="N3083" s="121"/>
      <c r="O3083" s="37"/>
      <c r="P3083" s="37"/>
      <c r="Q3083" s="37"/>
      <c r="R3083" s="37"/>
      <c r="S3083" s="37"/>
    </row>
    <row r="3084" spans="2:19">
      <c r="B3084" s="6">
        <v>1981</v>
      </c>
      <c r="C3084" s="37"/>
      <c r="D3084" s="121"/>
      <c r="E3084" s="121"/>
      <c r="F3084" s="121"/>
      <c r="G3084" s="121"/>
      <c r="H3084" s="121"/>
      <c r="I3084" s="121"/>
      <c r="J3084" s="121"/>
      <c r="K3084" s="121"/>
      <c r="L3084" s="121"/>
      <c r="M3084" s="121"/>
      <c r="N3084" s="121"/>
      <c r="O3084" s="37"/>
      <c r="P3084" s="37"/>
      <c r="Q3084" s="37"/>
      <c r="R3084" s="37"/>
      <c r="S3084" s="37"/>
    </row>
    <row r="3085" spans="2:19">
      <c r="B3085" s="6">
        <v>1980</v>
      </c>
      <c r="C3085" s="37"/>
      <c r="D3085" s="121"/>
      <c r="E3085" s="121"/>
      <c r="F3085" s="121"/>
      <c r="G3085" s="121"/>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c r="D3095" s="121"/>
      <c r="E3095" s="121"/>
      <c r="F3095" s="121"/>
      <c r="G3095" s="121"/>
      <c r="H3095" s="121"/>
      <c r="I3095" s="121"/>
      <c r="J3095" s="121"/>
      <c r="K3095" s="121"/>
      <c r="L3095" s="121"/>
      <c r="M3095" s="121"/>
      <c r="N3095" s="121"/>
      <c r="O3095" s="37"/>
      <c r="P3095" s="37"/>
      <c r="Q3095" s="37"/>
      <c r="R3095" s="37"/>
      <c r="S3095" s="37"/>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11250.78</v>
      </c>
      <c r="S3139" s="37">
        <v>11250.78</v>
      </c>
    </row>
    <row r="3140" spans="1:19">
      <c r="B3140" s="6">
        <v>2020</v>
      </c>
      <c r="C3140" s="36"/>
      <c r="D3140" s="36"/>
      <c r="E3140" s="36"/>
      <c r="F3140" s="36"/>
      <c r="G3140" s="36"/>
      <c r="H3140" s="36"/>
      <c r="I3140" s="36"/>
      <c r="J3140" s="36"/>
      <c r="K3140" s="36"/>
      <c r="L3140" s="36"/>
      <c r="M3140" s="36"/>
      <c r="N3140" s="36"/>
      <c r="O3140" s="36"/>
      <c r="P3140" s="36"/>
      <c r="Q3140" s="37">
        <v>3750.26</v>
      </c>
      <c r="R3140" s="37">
        <v>3750.26</v>
      </c>
      <c r="S3140" s="37">
        <v>3750.26</v>
      </c>
    </row>
    <row r="3141" spans="1:19">
      <c r="A3141" s="40"/>
      <c r="B3141" s="6">
        <v>2019</v>
      </c>
      <c r="C3141" s="36"/>
      <c r="D3141" s="36"/>
      <c r="E3141" s="36"/>
      <c r="F3141" s="36"/>
      <c r="G3141" s="36"/>
      <c r="H3141" s="36"/>
      <c r="I3141" s="36"/>
      <c r="J3141" s="36"/>
      <c r="K3141" s="36"/>
      <c r="L3141" s="36"/>
      <c r="M3141" s="36"/>
      <c r="N3141" s="36"/>
      <c r="O3141" s="36"/>
      <c r="P3141" s="37">
        <v>18817.189999999999</v>
      </c>
      <c r="Q3141" s="37">
        <v>18817.189999999999</v>
      </c>
      <c r="R3141" s="37">
        <v>18817.189999999999</v>
      </c>
      <c r="S3141" s="37">
        <v>18817.189999999999</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121"/>
      <c r="O3143" s="37"/>
      <c r="P3143" s="37"/>
      <c r="Q3143" s="37"/>
      <c r="R3143" s="37"/>
      <c r="S3143" s="37"/>
    </row>
    <row r="3144" spans="1:19">
      <c r="B3144" s="6">
        <v>2016</v>
      </c>
      <c r="C3144" s="36"/>
      <c r="D3144" s="36"/>
      <c r="E3144" s="36"/>
      <c r="F3144" s="36"/>
      <c r="G3144" s="36"/>
      <c r="H3144" s="36"/>
      <c r="I3144" s="36"/>
      <c r="J3144" s="36"/>
      <c r="K3144" s="36"/>
      <c r="L3144" s="36"/>
      <c r="M3144" s="121">
        <v>31505.55</v>
      </c>
      <c r="N3144" s="121">
        <v>31505.55</v>
      </c>
      <c r="O3144" s="37">
        <v>31505.549999999996</v>
      </c>
      <c r="P3144" s="37">
        <v>31505.549999999996</v>
      </c>
      <c r="Q3144" s="37">
        <v>31505.549999999996</v>
      </c>
      <c r="R3144" s="37">
        <v>31505.549999999996</v>
      </c>
      <c r="S3144" s="37">
        <v>31505.549999999996</v>
      </c>
    </row>
    <row r="3145" spans="1:19">
      <c r="B3145" s="6">
        <v>2015</v>
      </c>
      <c r="C3145" s="36"/>
      <c r="D3145" s="36"/>
      <c r="E3145" s="36"/>
      <c r="F3145" s="36"/>
      <c r="G3145" s="36"/>
      <c r="H3145" s="36"/>
      <c r="I3145" s="36"/>
      <c r="J3145" s="36"/>
      <c r="K3145" s="36"/>
      <c r="L3145" s="121">
        <v>7686.77</v>
      </c>
      <c r="M3145" s="121">
        <v>7686.77</v>
      </c>
      <c r="N3145" s="121">
        <v>7686.77</v>
      </c>
      <c r="O3145" s="37">
        <v>7686.77</v>
      </c>
      <c r="P3145" s="37">
        <v>7686.77</v>
      </c>
      <c r="Q3145" s="37">
        <v>7686.77</v>
      </c>
      <c r="R3145" s="37">
        <v>7686.77</v>
      </c>
      <c r="S3145" s="37">
        <v>7686.77</v>
      </c>
    </row>
    <row r="3146" spans="1:19">
      <c r="B3146" s="6">
        <v>2014</v>
      </c>
      <c r="C3146" s="36"/>
      <c r="D3146" s="36"/>
      <c r="E3146" s="36"/>
      <c r="F3146" s="36"/>
      <c r="G3146" s="36"/>
      <c r="H3146" s="36"/>
      <c r="I3146" s="36"/>
      <c r="J3146" s="36"/>
      <c r="K3146" s="121"/>
      <c r="L3146" s="121"/>
      <c r="M3146" s="121"/>
      <c r="N3146" s="121"/>
      <c r="O3146" s="37"/>
      <c r="P3146" s="37"/>
      <c r="Q3146" s="37"/>
      <c r="R3146" s="37"/>
      <c r="S3146" s="37"/>
    </row>
    <row r="3147" spans="1:19">
      <c r="B3147" s="6">
        <v>2013</v>
      </c>
      <c r="C3147" s="36"/>
      <c r="D3147" s="36"/>
      <c r="E3147" s="36"/>
      <c r="F3147" s="36"/>
      <c r="G3147" s="36"/>
      <c r="H3147" s="36"/>
      <c r="I3147" s="36"/>
      <c r="J3147" s="121">
        <v>1369.62</v>
      </c>
      <c r="K3147" s="121">
        <v>1369.62</v>
      </c>
      <c r="L3147" s="121">
        <v>1369.62</v>
      </c>
      <c r="M3147" s="121">
        <v>1369.62</v>
      </c>
      <c r="N3147" s="121">
        <v>1369.62</v>
      </c>
      <c r="O3147" s="37">
        <v>1369.62</v>
      </c>
      <c r="P3147" s="37">
        <v>1369.62</v>
      </c>
      <c r="Q3147" s="37">
        <v>1369.62</v>
      </c>
      <c r="R3147" s="37">
        <v>1369.62</v>
      </c>
      <c r="S3147" s="37">
        <v>1369.62</v>
      </c>
    </row>
    <row r="3148" spans="1:19">
      <c r="B3148" s="6">
        <v>2012</v>
      </c>
      <c r="C3148" s="36"/>
      <c r="D3148" s="36"/>
      <c r="E3148" s="36"/>
      <c r="F3148" s="36"/>
      <c r="G3148" s="36"/>
      <c r="H3148" s="36"/>
      <c r="I3148" s="121"/>
      <c r="J3148" s="121"/>
      <c r="K3148" s="121"/>
      <c r="L3148" s="121"/>
      <c r="M3148" s="121"/>
      <c r="N3148" s="121"/>
      <c r="O3148" s="37"/>
      <c r="P3148" s="37"/>
      <c r="Q3148" s="37"/>
      <c r="R3148" s="37"/>
      <c r="S3148" s="37"/>
    </row>
    <row r="3149" spans="1:19">
      <c r="B3149" s="6">
        <v>2011</v>
      </c>
      <c r="C3149" s="36"/>
      <c r="D3149" s="36"/>
      <c r="E3149" s="36"/>
      <c r="F3149" s="36"/>
      <c r="G3149" s="36"/>
      <c r="H3149" s="121">
        <v>26125.49</v>
      </c>
      <c r="I3149" s="121">
        <v>26125.49</v>
      </c>
      <c r="J3149" s="121">
        <v>26125.49</v>
      </c>
      <c r="K3149" s="121">
        <v>26125.49</v>
      </c>
      <c r="L3149" s="121">
        <v>26125.49</v>
      </c>
      <c r="M3149" s="121">
        <v>26125.49</v>
      </c>
      <c r="N3149" s="121">
        <v>26125.49</v>
      </c>
      <c r="O3149" s="37">
        <v>26125.489999999998</v>
      </c>
      <c r="P3149" s="37">
        <v>26125.489999999998</v>
      </c>
      <c r="Q3149" s="37">
        <v>26125.489999999998</v>
      </c>
      <c r="R3149" s="37">
        <v>26125.489999999998</v>
      </c>
      <c r="S3149" s="37">
        <v>26125.489999999998</v>
      </c>
    </row>
    <row r="3150" spans="1:19">
      <c r="B3150" s="6">
        <v>2010</v>
      </c>
      <c r="C3150" s="36"/>
      <c r="D3150" s="36"/>
      <c r="E3150" s="36"/>
      <c r="F3150" s="36"/>
      <c r="G3150" s="121">
        <v>20937.75</v>
      </c>
      <c r="H3150" s="121">
        <v>20937.75</v>
      </c>
      <c r="I3150" s="121">
        <v>20937.75</v>
      </c>
      <c r="J3150" s="121">
        <v>20937.75</v>
      </c>
      <c r="K3150" s="121">
        <v>20937.75</v>
      </c>
      <c r="L3150" s="121">
        <v>20937.75</v>
      </c>
      <c r="M3150" s="121">
        <v>12905.7</v>
      </c>
      <c r="N3150" s="121">
        <v>12905.7</v>
      </c>
      <c r="O3150" s="37">
        <v>12905.7</v>
      </c>
      <c r="P3150" s="37">
        <v>12905.7</v>
      </c>
      <c r="Q3150" s="37">
        <v>12905.7</v>
      </c>
      <c r="R3150" s="37">
        <v>12905.7</v>
      </c>
      <c r="S3150" s="37">
        <v>12905.7</v>
      </c>
    </row>
    <row r="3151" spans="1:19">
      <c r="B3151" s="6">
        <v>2009</v>
      </c>
      <c r="C3151" s="36"/>
      <c r="D3151" s="36"/>
      <c r="E3151" s="36"/>
      <c r="F3151" s="121">
        <v>12228.4</v>
      </c>
      <c r="G3151" s="121">
        <v>12228.4</v>
      </c>
      <c r="H3151" s="121">
        <v>12228.4</v>
      </c>
      <c r="I3151" s="121">
        <v>12228.4</v>
      </c>
      <c r="J3151" s="121">
        <v>12228.4</v>
      </c>
      <c r="K3151" s="121">
        <v>12228.4</v>
      </c>
      <c r="L3151" s="121">
        <v>12228.4</v>
      </c>
      <c r="M3151" s="121">
        <v>12228.4</v>
      </c>
      <c r="N3151" s="121">
        <v>12228.4</v>
      </c>
      <c r="O3151" s="37">
        <v>12228.4</v>
      </c>
      <c r="P3151" s="37">
        <v>12228.4</v>
      </c>
      <c r="Q3151" s="37">
        <v>12228.4</v>
      </c>
      <c r="R3151" s="37">
        <v>12228.4</v>
      </c>
      <c r="S3151" s="37">
        <v>12228.4</v>
      </c>
    </row>
    <row r="3152" spans="1:19">
      <c r="B3152" s="6">
        <v>2008</v>
      </c>
      <c r="C3152" s="36"/>
      <c r="D3152" s="36"/>
      <c r="E3152" s="121">
        <v>35000.06</v>
      </c>
      <c r="F3152" s="121">
        <v>35000.06</v>
      </c>
      <c r="G3152" s="121">
        <v>35000.06</v>
      </c>
      <c r="H3152" s="121">
        <v>35000.06</v>
      </c>
      <c r="I3152" s="121">
        <v>35000.06</v>
      </c>
      <c r="J3152" s="121">
        <v>35000.06</v>
      </c>
      <c r="K3152" s="121">
        <v>35000.06</v>
      </c>
      <c r="L3152" s="121">
        <v>35000.06</v>
      </c>
      <c r="M3152" s="121">
        <v>35000.06</v>
      </c>
      <c r="N3152" s="121">
        <v>35000.06</v>
      </c>
      <c r="O3152" s="37">
        <v>35000.06</v>
      </c>
      <c r="P3152" s="37">
        <v>35000.06</v>
      </c>
      <c r="Q3152" s="37">
        <v>35000.06</v>
      </c>
      <c r="R3152" s="37">
        <v>35000.06</v>
      </c>
      <c r="S3152" s="37">
        <v>35000.06</v>
      </c>
    </row>
    <row r="3153" spans="2:19">
      <c r="B3153" s="6">
        <v>2007</v>
      </c>
      <c r="C3153" s="36"/>
      <c r="D3153" s="121">
        <v>17973.25</v>
      </c>
      <c r="E3153" s="121">
        <v>17973.25</v>
      </c>
      <c r="F3153" s="121">
        <v>17973.25</v>
      </c>
      <c r="G3153" s="121">
        <v>17973.25</v>
      </c>
      <c r="H3153" s="121">
        <v>17973.25</v>
      </c>
      <c r="I3153" s="121">
        <v>17973.25</v>
      </c>
      <c r="J3153" s="121">
        <v>17973.25</v>
      </c>
      <c r="K3153" s="121">
        <v>17973.25</v>
      </c>
      <c r="L3153" s="121">
        <v>17973.25</v>
      </c>
      <c r="M3153" s="121">
        <v>17973.25</v>
      </c>
      <c r="N3153" s="121">
        <v>17973.25</v>
      </c>
      <c r="O3153" s="37">
        <v>17973.25</v>
      </c>
      <c r="P3153" s="37">
        <v>17973.25</v>
      </c>
      <c r="Q3153" s="37">
        <v>17973.25</v>
      </c>
      <c r="R3153" s="37">
        <v>17973.25</v>
      </c>
      <c r="S3153" s="37">
        <v>17973.25</v>
      </c>
    </row>
    <row r="3154" spans="2:19">
      <c r="B3154" s="6">
        <v>2006</v>
      </c>
      <c r="C3154" s="37"/>
      <c r="D3154" s="121"/>
      <c r="E3154" s="121"/>
      <c r="F3154" s="121"/>
      <c r="G3154" s="121"/>
      <c r="H3154" s="121"/>
      <c r="I3154" s="121"/>
      <c r="J3154" s="121"/>
      <c r="K3154" s="121"/>
      <c r="L3154" s="121"/>
      <c r="M3154" s="121"/>
      <c r="N3154" s="121"/>
      <c r="O3154" s="37"/>
      <c r="P3154" s="37"/>
      <c r="Q3154" s="37"/>
      <c r="R3154" s="37"/>
      <c r="S3154" s="37"/>
    </row>
    <row r="3155" spans="2:19">
      <c r="B3155" s="6">
        <v>2005</v>
      </c>
      <c r="C3155" s="37"/>
      <c r="D3155" s="121"/>
      <c r="E3155" s="121"/>
      <c r="F3155" s="121"/>
      <c r="G3155" s="121"/>
      <c r="H3155" s="121"/>
      <c r="I3155" s="121"/>
      <c r="J3155" s="121"/>
      <c r="K3155" s="121"/>
      <c r="L3155" s="121"/>
      <c r="M3155" s="121"/>
      <c r="N3155" s="121"/>
      <c r="O3155" s="37"/>
      <c r="P3155" s="37"/>
      <c r="Q3155" s="37"/>
      <c r="R3155" s="37"/>
      <c r="S3155" s="37"/>
    </row>
    <row r="3156" spans="2:19">
      <c r="B3156" s="6">
        <v>2004</v>
      </c>
      <c r="C3156" s="37"/>
      <c r="D3156" s="121"/>
      <c r="E3156" s="121"/>
      <c r="F3156" s="121"/>
      <c r="G3156" s="121"/>
      <c r="H3156" s="121"/>
      <c r="I3156" s="121"/>
      <c r="J3156" s="121"/>
      <c r="K3156" s="121"/>
      <c r="L3156" s="121"/>
      <c r="M3156" s="121"/>
      <c r="N3156" s="121"/>
      <c r="O3156" s="37"/>
      <c r="P3156" s="37"/>
      <c r="Q3156" s="37"/>
      <c r="R3156" s="37"/>
      <c r="S3156" s="37"/>
    </row>
    <row r="3157" spans="2:19">
      <c r="B3157" s="6">
        <v>2003</v>
      </c>
      <c r="C3157" s="37"/>
      <c r="D3157" s="121"/>
      <c r="E3157" s="121"/>
      <c r="F3157" s="121"/>
      <c r="G3157" s="121"/>
      <c r="H3157" s="121"/>
      <c r="I3157" s="121"/>
      <c r="J3157" s="121"/>
      <c r="K3157" s="121"/>
      <c r="L3157" s="121"/>
      <c r="M3157" s="121"/>
      <c r="N3157" s="121"/>
      <c r="O3157" s="37"/>
      <c r="P3157" s="37"/>
      <c r="Q3157" s="37"/>
      <c r="R3157" s="37"/>
      <c r="S3157" s="37"/>
    </row>
    <row r="3158" spans="2:19">
      <c r="B3158" s="6">
        <v>2002</v>
      </c>
      <c r="C3158" s="37"/>
      <c r="D3158" s="121"/>
      <c r="E3158" s="121"/>
      <c r="F3158" s="121"/>
      <c r="G3158" s="121"/>
      <c r="H3158" s="121"/>
      <c r="I3158" s="121"/>
      <c r="J3158" s="121"/>
      <c r="K3158" s="121"/>
      <c r="L3158" s="121"/>
      <c r="M3158" s="121"/>
      <c r="N3158" s="121"/>
      <c r="O3158" s="37"/>
      <c r="P3158" s="37"/>
      <c r="Q3158" s="37"/>
      <c r="R3158" s="37"/>
      <c r="S3158" s="37"/>
    </row>
    <row r="3159" spans="2:19">
      <c r="B3159" s="6">
        <v>2001</v>
      </c>
      <c r="C3159" s="37"/>
      <c r="D3159" s="121"/>
      <c r="E3159" s="121"/>
      <c r="F3159" s="121"/>
      <c r="G3159" s="121"/>
      <c r="H3159" s="121"/>
      <c r="I3159" s="121"/>
      <c r="J3159" s="121"/>
      <c r="K3159" s="121"/>
      <c r="L3159" s="121"/>
      <c r="M3159" s="121"/>
      <c r="N3159" s="121"/>
      <c r="O3159" s="37"/>
      <c r="P3159" s="37"/>
      <c r="Q3159" s="37"/>
      <c r="R3159" s="37"/>
      <c r="S3159" s="37"/>
    </row>
    <row r="3160" spans="2:19">
      <c r="B3160" s="6">
        <v>2000</v>
      </c>
      <c r="C3160" s="37"/>
      <c r="D3160" s="121"/>
      <c r="E3160" s="121"/>
      <c r="F3160" s="121"/>
      <c r="G3160" s="121"/>
      <c r="H3160" s="121"/>
      <c r="I3160" s="121"/>
      <c r="J3160" s="121"/>
      <c r="K3160" s="121"/>
      <c r="L3160" s="121"/>
      <c r="M3160" s="121"/>
      <c r="N3160" s="121"/>
      <c r="O3160" s="37"/>
      <c r="P3160" s="37"/>
      <c r="Q3160" s="37"/>
      <c r="R3160" s="37"/>
      <c r="S3160" s="37"/>
    </row>
    <row r="3161" spans="2:19">
      <c r="B3161" s="6">
        <v>1999</v>
      </c>
      <c r="C3161" s="37"/>
      <c r="D3161" s="121"/>
      <c r="E3161" s="121"/>
      <c r="F3161" s="121"/>
      <c r="G3161" s="121"/>
      <c r="H3161" s="121"/>
      <c r="I3161" s="121"/>
      <c r="J3161" s="121"/>
      <c r="K3161" s="121"/>
      <c r="L3161" s="121"/>
      <c r="M3161" s="121"/>
      <c r="N3161" s="121"/>
      <c r="O3161" s="37"/>
      <c r="P3161" s="37"/>
      <c r="Q3161" s="37"/>
      <c r="R3161" s="37"/>
      <c r="S3161" s="37"/>
    </row>
    <row r="3162" spans="2:19">
      <c r="B3162" s="6">
        <v>1998</v>
      </c>
      <c r="C3162" s="37"/>
      <c r="D3162" s="121"/>
      <c r="E3162" s="121"/>
      <c r="F3162" s="121"/>
      <c r="G3162" s="121"/>
      <c r="H3162" s="121"/>
      <c r="I3162" s="121"/>
      <c r="J3162" s="121"/>
      <c r="K3162" s="121"/>
      <c r="L3162" s="121"/>
      <c r="M3162" s="121"/>
      <c r="N3162" s="121"/>
      <c r="O3162" s="37"/>
      <c r="P3162" s="37"/>
      <c r="Q3162" s="37"/>
      <c r="R3162" s="37"/>
      <c r="S3162" s="37"/>
    </row>
    <row r="3163" spans="2:19">
      <c r="B3163" s="6">
        <v>1997</v>
      </c>
      <c r="C3163" s="37"/>
      <c r="D3163" s="121"/>
      <c r="E3163" s="121"/>
      <c r="F3163" s="121"/>
      <c r="G3163" s="121"/>
      <c r="H3163" s="121"/>
      <c r="I3163" s="121"/>
      <c r="J3163" s="121"/>
      <c r="K3163" s="121"/>
      <c r="L3163" s="121"/>
      <c r="M3163" s="121"/>
      <c r="N3163" s="121"/>
      <c r="O3163" s="37"/>
      <c r="P3163" s="37"/>
      <c r="Q3163" s="37"/>
      <c r="R3163" s="37"/>
      <c r="S3163" s="37"/>
    </row>
    <row r="3164" spans="2:19">
      <c r="B3164" s="6">
        <v>1996</v>
      </c>
      <c r="C3164" s="37"/>
      <c r="D3164" s="121"/>
      <c r="E3164" s="121"/>
      <c r="F3164" s="121"/>
      <c r="G3164" s="121"/>
      <c r="H3164" s="121"/>
      <c r="I3164" s="121"/>
      <c r="J3164" s="121"/>
      <c r="K3164" s="121"/>
      <c r="L3164" s="121"/>
      <c r="M3164" s="121"/>
      <c r="N3164" s="121"/>
      <c r="O3164" s="37"/>
      <c r="P3164" s="37"/>
      <c r="Q3164" s="37"/>
      <c r="R3164" s="37"/>
      <c r="S3164" s="37"/>
    </row>
    <row r="3165" spans="2:19">
      <c r="B3165" s="6">
        <v>1995</v>
      </c>
      <c r="C3165" s="37"/>
      <c r="D3165" s="121"/>
      <c r="E3165" s="121"/>
      <c r="F3165" s="121"/>
      <c r="G3165" s="121"/>
      <c r="H3165" s="121"/>
      <c r="I3165" s="121"/>
      <c r="J3165" s="121"/>
      <c r="K3165" s="121"/>
      <c r="L3165" s="121"/>
      <c r="M3165" s="121"/>
      <c r="N3165" s="121"/>
      <c r="O3165" s="37"/>
      <c r="P3165" s="37"/>
      <c r="Q3165" s="37"/>
      <c r="R3165" s="37"/>
      <c r="S3165" s="37"/>
    </row>
    <row r="3166" spans="2:19">
      <c r="B3166" s="6">
        <v>1994</v>
      </c>
      <c r="C3166" s="37"/>
      <c r="D3166" s="121"/>
      <c r="E3166" s="121"/>
      <c r="F3166" s="121"/>
      <c r="G3166" s="121"/>
      <c r="H3166" s="121"/>
      <c r="I3166" s="121"/>
      <c r="J3166" s="121"/>
      <c r="K3166" s="121"/>
      <c r="L3166" s="121"/>
      <c r="M3166" s="121"/>
      <c r="N3166" s="121"/>
      <c r="O3166" s="37"/>
      <c r="P3166" s="37"/>
      <c r="Q3166" s="37"/>
      <c r="R3166" s="37"/>
      <c r="S3166" s="37"/>
    </row>
    <row r="3167" spans="2:19">
      <c r="B3167" s="6">
        <v>1993</v>
      </c>
      <c r="C3167" s="37"/>
      <c r="D3167" s="121"/>
      <c r="E3167" s="121"/>
      <c r="F3167" s="121"/>
      <c r="G3167" s="121"/>
      <c r="H3167" s="121"/>
      <c r="I3167" s="121"/>
      <c r="J3167" s="121"/>
      <c r="K3167" s="121"/>
      <c r="L3167" s="121"/>
      <c r="M3167" s="121"/>
      <c r="N3167" s="121"/>
      <c r="O3167" s="37"/>
      <c r="P3167" s="37"/>
      <c r="Q3167" s="37"/>
      <c r="R3167" s="37"/>
      <c r="S3167" s="37"/>
    </row>
    <row r="3168" spans="2:19">
      <c r="B3168" s="6">
        <v>1992</v>
      </c>
      <c r="C3168" s="37"/>
      <c r="D3168" s="121"/>
      <c r="E3168" s="121"/>
      <c r="F3168" s="121"/>
      <c r="G3168" s="121"/>
      <c r="H3168" s="121"/>
      <c r="I3168" s="121"/>
      <c r="J3168" s="121"/>
      <c r="K3168" s="121"/>
      <c r="L3168" s="121"/>
      <c r="M3168" s="121"/>
      <c r="N3168" s="121"/>
      <c r="O3168" s="37"/>
      <c r="P3168" s="37"/>
      <c r="Q3168" s="37"/>
      <c r="R3168" s="37"/>
      <c r="S3168" s="37"/>
    </row>
    <row r="3169" spans="2:19">
      <c r="B3169" s="6">
        <v>1991</v>
      </c>
      <c r="C3169" s="37"/>
      <c r="D3169" s="121"/>
      <c r="E3169" s="121"/>
      <c r="F3169" s="121"/>
      <c r="G3169" s="121"/>
      <c r="H3169" s="121"/>
      <c r="I3169" s="121"/>
      <c r="J3169" s="121"/>
      <c r="K3169" s="121"/>
      <c r="L3169" s="121"/>
      <c r="M3169" s="121"/>
      <c r="N3169" s="121"/>
      <c r="O3169" s="37"/>
      <c r="P3169" s="37"/>
      <c r="Q3169" s="37"/>
      <c r="R3169" s="37"/>
      <c r="S3169" s="37"/>
    </row>
    <row r="3170" spans="2:19">
      <c r="B3170" s="6">
        <v>1990</v>
      </c>
      <c r="C3170" s="37"/>
      <c r="D3170" s="121"/>
      <c r="E3170" s="121"/>
      <c r="F3170" s="121"/>
      <c r="G3170" s="121"/>
      <c r="H3170" s="121"/>
      <c r="I3170" s="121"/>
      <c r="J3170" s="121"/>
      <c r="K3170" s="121"/>
      <c r="L3170" s="121"/>
      <c r="M3170" s="121"/>
      <c r="N3170" s="121"/>
      <c r="O3170" s="37"/>
      <c r="P3170" s="37"/>
      <c r="Q3170" s="37"/>
      <c r="R3170" s="37"/>
      <c r="S3170" s="37"/>
    </row>
    <row r="3171" spans="2:19">
      <c r="B3171" s="6">
        <v>1989</v>
      </c>
      <c r="C3171" s="37"/>
      <c r="D3171" s="121"/>
      <c r="E3171" s="121"/>
      <c r="F3171" s="121"/>
      <c r="G3171" s="121"/>
      <c r="H3171" s="121"/>
      <c r="I3171" s="121"/>
      <c r="J3171" s="121"/>
      <c r="K3171" s="121"/>
      <c r="L3171" s="121"/>
      <c r="M3171" s="121"/>
      <c r="N3171" s="121"/>
      <c r="O3171" s="37"/>
      <c r="P3171" s="37"/>
      <c r="Q3171" s="37"/>
      <c r="R3171" s="37"/>
      <c r="S3171" s="37"/>
    </row>
    <row r="3172" spans="2:19">
      <c r="B3172" s="6">
        <v>1988</v>
      </c>
      <c r="C3172" s="37"/>
      <c r="D3172" s="121"/>
      <c r="E3172" s="121"/>
      <c r="F3172" s="121"/>
      <c r="G3172" s="121"/>
      <c r="H3172" s="121"/>
      <c r="I3172" s="121"/>
      <c r="J3172" s="121"/>
      <c r="K3172" s="121"/>
      <c r="L3172" s="121"/>
      <c r="M3172" s="121"/>
      <c r="N3172" s="121"/>
      <c r="O3172" s="37"/>
      <c r="P3172" s="37"/>
      <c r="Q3172" s="37"/>
      <c r="R3172" s="37"/>
      <c r="S3172" s="37"/>
    </row>
    <row r="3173" spans="2:19">
      <c r="B3173" s="6">
        <v>1987</v>
      </c>
      <c r="C3173" s="37"/>
      <c r="D3173" s="121"/>
      <c r="E3173" s="121"/>
      <c r="F3173" s="121"/>
      <c r="G3173" s="121"/>
      <c r="H3173" s="121"/>
      <c r="I3173" s="121"/>
      <c r="J3173" s="121"/>
      <c r="K3173" s="121"/>
      <c r="L3173" s="121"/>
      <c r="M3173" s="121"/>
      <c r="N3173" s="121"/>
      <c r="O3173" s="37"/>
      <c r="P3173" s="37"/>
      <c r="Q3173" s="37"/>
      <c r="R3173" s="37"/>
      <c r="S3173" s="37"/>
    </row>
    <row r="3174" spans="2:19">
      <c r="B3174" s="6">
        <v>1986</v>
      </c>
      <c r="C3174" s="37"/>
      <c r="D3174" s="121"/>
      <c r="E3174" s="121"/>
      <c r="F3174" s="121"/>
      <c r="G3174" s="121"/>
      <c r="H3174" s="121"/>
      <c r="I3174" s="121"/>
      <c r="J3174" s="121"/>
      <c r="K3174" s="121"/>
      <c r="L3174" s="121"/>
      <c r="M3174" s="121"/>
      <c r="N3174" s="121"/>
      <c r="O3174" s="37"/>
      <c r="P3174" s="37"/>
      <c r="Q3174" s="37"/>
      <c r="R3174" s="37"/>
      <c r="S3174" s="37"/>
    </row>
    <row r="3175" spans="2:19">
      <c r="B3175" s="6">
        <v>1985</v>
      </c>
      <c r="C3175" s="37"/>
      <c r="D3175" s="121"/>
      <c r="E3175" s="121"/>
      <c r="F3175" s="121"/>
      <c r="G3175" s="121"/>
      <c r="H3175" s="121"/>
      <c r="I3175" s="121"/>
      <c r="J3175" s="121"/>
      <c r="K3175" s="121"/>
      <c r="L3175" s="121"/>
      <c r="M3175" s="121"/>
      <c r="N3175" s="121"/>
      <c r="O3175" s="37"/>
      <c r="P3175" s="37"/>
      <c r="Q3175" s="37"/>
      <c r="R3175" s="37"/>
      <c r="S3175" s="37"/>
    </row>
    <row r="3176" spans="2:19">
      <c r="B3176" s="6">
        <v>1984</v>
      </c>
      <c r="C3176" s="37"/>
      <c r="D3176" s="121"/>
      <c r="E3176" s="121"/>
      <c r="F3176" s="121"/>
      <c r="G3176" s="121"/>
      <c r="H3176" s="121"/>
      <c r="I3176" s="121"/>
      <c r="J3176" s="121"/>
      <c r="K3176" s="121"/>
      <c r="L3176" s="121"/>
      <c r="M3176" s="121"/>
      <c r="N3176" s="121"/>
      <c r="O3176" s="37"/>
      <c r="P3176" s="37"/>
      <c r="Q3176" s="37"/>
      <c r="R3176" s="37"/>
      <c r="S3176" s="37"/>
    </row>
    <row r="3177" spans="2:19">
      <c r="B3177" s="6">
        <v>1983</v>
      </c>
      <c r="C3177" s="37"/>
      <c r="D3177" s="121"/>
      <c r="E3177" s="121"/>
      <c r="F3177" s="121"/>
      <c r="G3177" s="121"/>
      <c r="H3177" s="121"/>
      <c r="I3177" s="121"/>
      <c r="J3177" s="121"/>
      <c r="K3177" s="121"/>
      <c r="L3177" s="121"/>
      <c r="M3177" s="121"/>
      <c r="N3177" s="121"/>
      <c r="O3177" s="37"/>
      <c r="P3177" s="37"/>
      <c r="Q3177" s="37"/>
      <c r="R3177" s="37"/>
      <c r="S3177" s="37"/>
    </row>
    <row r="3178" spans="2:19">
      <c r="B3178" s="6">
        <v>1982</v>
      </c>
      <c r="C3178" s="37"/>
      <c r="D3178" s="121"/>
      <c r="E3178" s="121"/>
      <c r="F3178" s="121"/>
      <c r="G3178" s="121"/>
      <c r="H3178" s="121"/>
      <c r="I3178" s="121"/>
      <c r="J3178" s="121"/>
      <c r="K3178" s="121"/>
      <c r="L3178" s="121"/>
      <c r="M3178" s="121"/>
      <c r="N3178" s="121"/>
      <c r="O3178" s="37"/>
      <c r="P3178" s="37"/>
      <c r="Q3178" s="37"/>
      <c r="R3178" s="37"/>
      <c r="S3178" s="37"/>
    </row>
    <row r="3179" spans="2:19">
      <c r="B3179" s="6">
        <v>1981</v>
      </c>
      <c r="C3179" s="37"/>
      <c r="D3179" s="121"/>
      <c r="E3179" s="121"/>
      <c r="F3179" s="121"/>
      <c r="G3179" s="121"/>
      <c r="H3179" s="121"/>
      <c r="I3179" s="121"/>
      <c r="J3179" s="121"/>
      <c r="K3179" s="121"/>
      <c r="L3179" s="121"/>
      <c r="M3179" s="121"/>
      <c r="N3179" s="121"/>
      <c r="O3179" s="37"/>
      <c r="P3179" s="37"/>
      <c r="Q3179" s="37"/>
      <c r="R3179" s="37"/>
      <c r="S3179" s="37"/>
    </row>
    <row r="3180" spans="2:19">
      <c r="B3180" s="6">
        <v>1980</v>
      </c>
      <c r="C3180" s="37"/>
      <c r="D3180" s="121"/>
      <c r="E3180" s="121"/>
      <c r="F3180" s="121"/>
      <c r="G3180" s="121"/>
      <c r="H3180" s="121"/>
      <c r="I3180" s="121"/>
      <c r="J3180" s="121"/>
      <c r="K3180" s="121"/>
      <c r="L3180" s="121"/>
      <c r="M3180" s="121"/>
      <c r="N3180" s="121"/>
      <c r="O3180" s="37"/>
      <c r="P3180" s="37"/>
      <c r="Q3180" s="37"/>
      <c r="R3180" s="37"/>
      <c r="S3180" s="37"/>
    </row>
    <row r="3181" spans="2:19">
      <c r="B3181" s="6">
        <v>1979</v>
      </c>
      <c r="C3181" s="37"/>
      <c r="D3181" s="121"/>
      <c r="E3181" s="121"/>
      <c r="F3181" s="121"/>
      <c r="G3181" s="121"/>
      <c r="H3181" s="121"/>
      <c r="I3181" s="121"/>
      <c r="J3181" s="121"/>
      <c r="K3181" s="121"/>
      <c r="L3181" s="121"/>
      <c r="M3181" s="121"/>
      <c r="N3181" s="121"/>
      <c r="O3181" s="37"/>
      <c r="P3181" s="37"/>
      <c r="Q3181" s="37"/>
      <c r="R3181" s="37"/>
      <c r="S3181" s="37"/>
    </row>
    <row r="3182" spans="2:19">
      <c r="B3182" s="6">
        <v>1978</v>
      </c>
      <c r="C3182" s="37"/>
      <c r="D3182" s="121"/>
      <c r="E3182" s="121"/>
      <c r="F3182" s="121"/>
      <c r="G3182" s="121"/>
      <c r="H3182" s="121"/>
      <c r="I3182" s="121"/>
      <c r="J3182" s="121"/>
      <c r="K3182" s="121"/>
      <c r="L3182" s="121"/>
      <c r="M3182" s="121"/>
      <c r="N3182" s="121"/>
      <c r="O3182" s="37"/>
      <c r="P3182" s="37"/>
      <c r="Q3182" s="37"/>
      <c r="R3182" s="37"/>
      <c r="S3182" s="37"/>
    </row>
    <row r="3183" spans="2:19">
      <c r="B3183" s="6">
        <v>1977</v>
      </c>
      <c r="C3183" s="37"/>
      <c r="D3183" s="121"/>
      <c r="E3183" s="121"/>
      <c r="F3183" s="121"/>
      <c r="G3183" s="121"/>
      <c r="H3183" s="121"/>
      <c r="I3183" s="121"/>
      <c r="J3183" s="121"/>
      <c r="K3183" s="121"/>
      <c r="L3183" s="121"/>
      <c r="M3183" s="121"/>
      <c r="N3183" s="121"/>
      <c r="O3183" s="37"/>
      <c r="P3183" s="37"/>
      <c r="Q3183" s="37"/>
      <c r="R3183" s="37"/>
      <c r="S3183" s="37"/>
    </row>
    <row r="3184" spans="2:19">
      <c r="B3184" s="6">
        <v>1976</v>
      </c>
      <c r="C3184" s="37"/>
      <c r="D3184" s="121"/>
      <c r="E3184" s="121"/>
      <c r="F3184" s="121"/>
      <c r="G3184" s="121"/>
      <c r="H3184" s="121"/>
      <c r="I3184" s="121"/>
      <c r="J3184" s="121"/>
      <c r="K3184" s="121"/>
      <c r="L3184" s="121"/>
      <c r="M3184" s="121"/>
      <c r="N3184" s="121"/>
      <c r="O3184" s="37"/>
      <c r="P3184" s="37"/>
      <c r="Q3184" s="37"/>
      <c r="R3184" s="37"/>
      <c r="S3184" s="37"/>
    </row>
    <row r="3185" spans="2:19">
      <c r="B3185" s="6">
        <v>1975</v>
      </c>
      <c r="C3185" s="37"/>
      <c r="D3185" s="121"/>
      <c r="E3185" s="121"/>
      <c r="F3185" s="121"/>
      <c r="G3185" s="121"/>
      <c r="H3185" s="121"/>
      <c r="I3185" s="121"/>
      <c r="J3185" s="121"/>
      <c r="K3185" s="121"/>
      <c r="L3185" s="121"/>
      <c r="M3185" s="121"/>
      <c r="N3185" s="121"/>
      <c r="O3185" s="37"/>
      <c r="P3185" s="37"/>
      <c r="Q3185" s="37"/>
      <c r="R3185" s="37"/>
      <c r="S3185" s="37"/>
    </row>
    <row r="3186" spans="2:19">
      <c r="B3186" s="6">
        <v>1974</v>
      </c>
      <c r="C3186" s="37"/>
      <c r="D3186" s="121"/>
      <c r="E3186" s="121"/>
      <c r="F3186" s="121"/>
      <c r="G3186" s="121"/>
      <c r="H3186" s="121"/>
      <c r="I3186" s="121"/>
      <c r="J3186" s="121"/>
      <c r="K3186" s="121"/>
      <c r="L3186" s="121"/>
      <c r="M3186" s="121"/>
      <c r="N3186" s="121"/>
      <c r="O3186" s="37"/>
      <c r="P3186" s="37"/>
      <c r="Q3186" s="37"/>
      <c r="R3186" s="37"/>
      <c r="S3186" s="37"/>
    </row>
    <row r="3187" spans="2:19">
      <c r="B3187" s="6">
        <v>1973</v>
      </c>
      <c r="C3187" s="37"/>
      <c r="D3187" s="121"/>
      <c r="E3187" s="121"/>
      <c r="F3187" s="121"/>
      <c r="G3187" s="121"/>
      <c r="H3187" s="121"/>
      <c r="I3187" s="121"/>
      <c r="J3187" s="121"/>
      <c r="K3187" s="121"/>
      <c r="L3187" s="121"/>
      <c r="M3187" s="121"/>
      <c r="N3187" s="121"/>
      <c r="O3187" s="37"/>
      <c r="P3187" s="37"/>
      <c r="Q3187" s="37"/>
      <c r="R3187" s="37"/>
      <c r="S3187" s="37"/>
    </row>
    <row r="3188" spans="2:19">
      <c r="B3188" s="6">
        <v>1972</v>
      </c>
      <c r="C3188" s="37"/>
      <c r="D3188" s="121"/>
      <c r="E3188" s="121"/>
      <c r="F3188" s="121"/>
      <c r="G3188" s="121"/>
      <c r="H3188" s="121"/>
      <c r="I3188" s="121"/>
      <c r="J3188" s="121"/>
      <c r="K3188" s="121"/>
      <c r="L3188" s="121"/>
      <c r="M3188" s="121"/>
      <c r="N3188" s="121"/>
      <c r="O3188" s="37"/>
      <c r="P3188" s="37"/>
      <c r="Q3188" s="37"/>
      <c r="R3188" s="37"/>
      <c r="S3188" s="37"/>
    </row>
    <row r="3189" spans="2:19">
      <c r="B3189" s="6">
        <v>1971</v>
      </c>
      <c r="C3189" s="37"/>
      <c r="D3189" s="121"/>
      <c r="E3189" s="121"/>
      <c r="F3189" s="121"/>
      <c r="G3189" s="121"/>
      <c r="H3189" s="121"/>
      <c r="I3189" s="121"/>
      <c r="J3189" s="121"/>
      <c r="K3189" s="121"/>
      <c r="L3189" s="121"/>
      <c r="M3189" s="121"/>
      <c r="N3189" s="121"/>
      <c r="O3189" s="37"/>
      <c r="P3189" s="37"/>
      <c r="Q3189" s="37"/>
      <c r="R3189" s="37"/>
      <c r="S3189" s="37"/>
    </row>
    <row r="3190" spans="2:19">
      <c r="B3190" s="6">
        <v>1970</v>
      </c>
      <c r="C3190" s="37"/>
      <c r="D3190" s="121"/>
      <c r="E3190" s="121"/>
      <c r="F3190" s="121"/>
      <c r="G3190" s="121"/>
      <c r="H3190" s="121"/>
      <c r="I3190" s="121"/>
      <c r="J3190" s="121"/>
      <c r="K3190" s="121"/>
      <c r="L3190" s="121"/>
      <c r="M3190" s="121"/>
      <c r="N3190" s="121"/>
      <c r="O3190" s="37"/>
      <c r="P3190" s="37"/>
      <c r="Q3190" s="37"/>
      <c r="R3190" s="37"/>
      <c r="S3190" s="37"/>
    </row>
    <row r="3191" spans="2:19">
      <c r="B3191" s="6">
        <v>1969</v>
      </c>
      <c r="C3191" s="37"/>
      <c r="D3191" s="121"/>
      <c r="E3191" s="121"/>
      <c r="F3191" s="121"/>
      <c r="G3191" s="121"/>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0</v>
      </c>
      <c r="D3231" s="11">
        <f>SUM(D3153:D3230)</f>
        <v>17973.25</v>
      </c>
      <c r="E3231" s="11">
        <f>SUM(E3152:E3230)</f>
        <v>52973.31</v>
      </c>
      <c r="F3231" s="11">
        <f>SUM(F3151:F3230)</f>
        <v>65201.71</v>
      </c>
      <c r="G3231" s="11">
        <f>SUM(G3150:G3230)</f>
        <v>86139.459999999992</v>
      </c>
      <c r="H3231" s="11">
        <f>SUM(H3144:H3230)</f>
        <v>112264.95000000001</v>
      </c>
      <c r="I3231" s="11">
        <f>SUM(I3144:I3230)</f>
        <v>112264.95000000001</v>
      </c>
      <c r="J3231" s="11">
        <f t="shared" ref="J3231" si="63">SUM(J3144:J3230)</f>
        <v>113634.57</v>
      </c>
      <c r="K3231" s="11">
        <f>SUM(K3144:K3230)</f>
        <v>113634.57</v>
      </c>
      <c r="L3231" s="11">
        <f t="shared" ref="L3231" si="64">SUM(L3144:L3230)</f>
        <v>121321.34</v>
      </c>
      <c r="M3231" s="11">
        <f>SUM(M3144:M3230)</f>
        <v>144794.84</v>
      </c>
      <c r="N3231" s="11">
        <f>SUM(N3139:N3230)</f>
        <v>144794.84</v>
      </c>
      <c r="O3231" s="11">
        <f>SUM(O3139:O3230)</f>
        <v>144794.83999999997</v>
      </c>
      <c r="P3231" s="11">
        <f>SUM(P3139:P3230)</f>
        <v>163612.02999999997</v>
      </c>
      <c r="Q3231" s="11">
        <f>SUM(Q3139:Q3230)</f>
        <v>167362.28999999998</v>
      </c>
      <c r="R3231" s="11">
        <f>SUM(R3138:R3230)</f>
        <v>178613.06999999995</v>
      </c>
      <c r="S3231" s="11">
        <f>SUM(S3138:S3230)</f>
        <v>178613.06999999995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v>17641.57</v>
      </c>
      <c r="Q3236" s="37">
        <v>17641.57</v>
      </c>
      <c r="R3236" s="37">
        <v>17641.57</v>
      </c>
      <c r="S3236" s="37">
        <v>17641.57</v>
      </c>
    </row>
    <row r="3237" spans="1:19">
      <c r="A3237" s="40"/>
      <c r="B3237" s="6">
        <v>2018</v>
      </c>
      <c r="C3237" s="36"/>
      <c r="D3237" s="36"/>
      <c r="E3237" s="36"/>
      <c r="F3237" s="36"/>
      <c r="G3237" s="36"/>
      <c r="H3237" s="36"/>
      <c r="I3237" s="36"/>
      <c r="J3237" s="36"/>
      <c r="K3237" s="36"/>
      <c r="L3237" s="36"/>
      <c r="M3237" s="36"/>
      <c r="N3237" s="36"/>
      <c r="O3237" s="37">
        <v>25106.78</v>
      </c>
      <c r="P3237" s="37">
        <v>25106.78</v>
      </c>
      <c r="Q3237" s="37">
        <v>25106.78</v>
      </c>
      <c r="R3237" s="37">
        <v>25106.78</v>
      </c>
      <c r="S3237" s="37">
        <v>25106.78</v>
      </c>
    </row>
    <row r="3238" spans="1:19">
      <c r="A3238" s="40"/>
      <c r="B3238" s="6">
        <v>2017</v>
      </c>
      <c r="C3238" s="36"/>
      <c r="D3238" s="36"/>
      <c r="E3238" s="36"/>
      <c r="F3238" s="36"/>
      <c r="G3238" s="36"/>
      <c r="H3238" s="36"/>
      <c r="I3238" s="36"/>
      <c r="J3238" s="36"/>
      <c r="K3238" s="36"/>
      <c r="L3238" s="36"/>
      <c r="M3238" s="36"/>
      <c r="N3238" s="121">
        <v>35000</v>
      </c>
      <c r="O3238" s="37">
        <v>35195.339999999997</v>
      </c>
      <c r="P3238" s="37">
        <v>35195.339999999997</v>
      </c>
      <c r="Q3238" s="37">
        <v>35195.339999999997</v>
      </c>
      <c r="R3238" s="37">
        <v>35195.339999999997</v>
      </c>
      <c r="S3238" s="37">
        <v>35195.339999999997</v>
      </c>
    </row>
    <row r="3239" spans="1:19">
      <c r="B3239" s="6">
        <v>2016</v>
      </c>
      <c r="C3239" s="36"/>
      <c r="D3239" s="36"/>
      <c r="E3239" s="36"/>
      <c r="F3239" s="36"/>
      <c r="G3239" s="36"/>
      <c r="H3239" s="36"/>
      <c r="I3239" s="36"/>
      <c r="J3239" s="36"/>
      <c r="K3239" s="36"/>
      <c r="L3239" s="36"/>
      <c r="M3239" s="121">
        <v>14652.92</v>
      </c>
      <c r="N3239" s="121">
        <v>14652.92</v>
      </c>
      <c r="O3239" s="37">
        <v>14652.92</v>
      </c>
      <c r="P3239" s="37">
        <v>14652.92</v>
      </c>
      <c r="Q3239" s="37">
        <v>14652.92</v>
      </c>
      <c r="R3239" s="37">
        <v>14652.92</v>
      </c>
      <c r="S3239" s="37">
        <v>14652.92</v>
      </c>
    </row>
    <row r="3240" spans="1:19">
      <c r="B3240" s="6">
        <v>2015</v>
      </c>
      <c r="C3240" s="36"/>
      <c r="D3240" s="36"/>
      <c r="E3240" s="36"/>
      <c r="F3240" s="36"/>
      <c r="G3240" s="36"/>
      <c r="H3240" s="36"/>
      <c r="I3240" s="36"/>
      <c r="J3240" s="36"/>
      <c r="K3240" s="36"/>
      <c r="L3240" s="121">
        <v>18373.13</v>
      </c>
      <c r="M3240" s="121">
        <v>18373.13</v>
      </c>
      <c r="N3240" s="121">
        <v>18373.13</v>
      </c>
      <c r="O3240" s="37">
        <v>18373.13</v>
      </c>
      <c r="P3240" s="37">
        <v>18373.13</v>
      </c>
      <c r="Q3240" s="37">
        <v>18373.13</v>
      </c>
      <c r="R3240" s="37">
        <v>18373.13</v>
      </c>
      <c r="S3240" s="37">
        <v>18373.13</v>
      </c>
    </row>
    <row r="3241" spans="1:19">
      <c r="B3241" s="6">
        <v>2014</v>
      </c>
      <c r="C3241" s="36"/>
      <c r="D3241" s="36"/>
      <c r="E3241" s="36"/>
      <c r="F3241" s="36"/>
      <c r="G3241" s="36"/>
      <c r="H3241" s="36"/>
      <c r="I3241" s="36"/>
      <c r="J3241" s="36"/>
      <c r="K3241" s="121">
        <v>13126.56</v>
      </c>
      <c r="L3241" s="121">
        <v>13126.56</v>
      </c>
      <c r="M3241" s="121">
        <v>13126.56</v>
      </c>
      <c r="N3241" s="121">
        <v>13126.56</v>
      </c>
      <c r="O3241" s="37">
        <v>13126.560000000001</v>
      </c>
      <c r="P3241" s="37">
        <v>13126.560000000001</v>
      </c>
      <c r="Q3241" s="37">
        <v>13126.560000000001</v>
      </c>
      <c r="R3241" s="37">
        <v>13126.560000000001</v>
      </c>
      <c r="S3241" s="37">
        <v>13126.560000000001</v>
      </c>
    </row>
    <row r="3242" spans="1:19">
      <c r="B3242" s="6">
        <v>2013</v>
      </c>
      <c r="C3242" s="36"/>
      <c r="D3242" s="36"/>
      <c r="E3242" s="36"/>
      <c r="F3242" s="36"/>
      <c r="G3242" s="36"/>
      <c r="H3242" s="36"/>
      <c r="I3242" s="36"/>
      <c r="J3242" s="121">
        <v>25284.99</v>
      </c>
      <c r="K3242" s="121">
        <v>25284.99</v>
      </c>
      <c r="L3242" s="121">
        <v>25284.99</v>
      </c>
      <c r="M3242" s="121">
        <v>25284.99</v>
      </c>
      <c r="N3242" s="121">
        <v>25284.99</v>
      </c>
      <c r="O3242" s="37">
        <v>25284.989999999998</v>
      </c>
      <c r="P3242" s="37">
        <v>25284.989999999998</v>
      </c>
      <c r="Q3242" s="37">
        <v>25284.989999999998</v>
      </c>
      <c r="R3242" s="37">
        <v>25284.989999999998</v>
      </c>
      <c r="S3242" s="37">
        <v>25284.989999999998</v>
      </c>
    </row>
    <row r="3243" spans="1:19">
      <c r="B3243" s="6">
        <v>2012</v>
      </c>
      <c r="C3243" s="36"/>
      <c r="D3243" s="36"/>
      <c r="E3243" s="36"/>
      <c r="F3243" s="36"/>
      <c r="G3243" s="36"/>
      <c r="H3243" s="36"/>
      <c r="I3243" s="121">
        <v>15591.57</v>
      </c>
      <c r="J3243" s="121">
        <v>15591.57</v>
      </c>
      <c r="K3243" s="121">
        <v>15591.57</v>
      </c>
      <c r="L3243" s="121">
        <v>15591.57</v>
      </c>
      <c r="M3243" s="121">
        <v>15591.57</v>
      </c>
      <c r="N3243" s="121">
        <v>15591.57</v>
      </c>
      <c r="O3243" s="37">
        <v>15591.57</v>
      </c>
      <c r="P3243" s="37">
        <v>15591.57</v>
      </c>
      <c r="Q3243" s="37">
        <v>15591.57</v>
      </c>
      <c r="R3243" s="37">
        <v>15591.57</v>
      </c>
      <c r="S3243" s="37">
        <v>15591.57</v>
      </c>
    </row>
    <row r="3244" spans="1:19">
      <c r="B3244" s="6">
        <v>2011</v>
      </c>
      <c r="C3244" s="36"/>
      <c r="D3244" s="36"/>
      <c r="E3244" s="36"/>
      <c r="F3244" s="36"/>
      <c r="G3244" s="36"/>
      <c r="H3244" s="121">
        <v>17654.900000000001</v>
      </c>
      <c r="I3244" s="121">
        <v>17654.900000000001</v>
      </c>
      <c r="J3244" s="121">
        <v>17654.900000000001</v>
      </c>
      <c r="K3244" s="121">
        <v>17654.900000000001</v>
      </c>
      <c r="L3244" s="121">
        <v>17654.900000000001</v>
      </c>
      <c r="M3244" s="121">
        <v>17654.900000000001</v>
      </c>
      <c r="N3244" s="121">
        <v>17654.900000000001</v>
      </c>
      <c r="O3244" s="37">
        <v>17654.900000000001</v>
      </c>
      <c r="P3244" s="37">
        <v>17654.900000000001</v>
      </c>
      <c r="Q3244" s="37">
        <v>17654.900000000001</v>
      </c>
      <c r="R3244" s="37">
        <v>17654.900000000001</v>
      </c>
      <c r="S3244" s="37">
        <v>17654.900000000001</v>
      </c>
    </row>
    <row r="3245" spans="1:19">
      <c r="B3245" s="6">
        <v>2010</v>
      </c>
      <c r="C3245" s="36"/>
      <c r="D3245" s="36"/>
      <c r="E3245" s="36"/>
      <c r="F3245" s="36"/>
      <c r="G3245" s="121">
        <v>20133.759999999998</v>
      </c>
      <c r="H3245" s="121">
        <v>20133.759999999998</v>
      </c>
      <c r="I3245" s="121">
        <v>20133.759999999998</v>
      </c>
      <c r="J3245" s="121">
        <v>20133.759999999998</v>
      </c>
      <c r="K3245" s="121">
        <v>20133.759999999998</v>
      </c>
      <c r="L3245" s="121">
        <v>20133.759999999998</v>
      </c>
      <c r="M3245" s="121">
        <v>20133.759999999998</v>
      </c>
      <c r="N3245" s="121">
        <v>20133.759999999998</v>
      </c>
      <c r="O3245" s="37">
        <v>20133.760000000002</v>
      </c>
      <c r="P3245" s="37">
        <v>20133.760000000002</v>
      </c>
      <c r="Q3245" s="37">
        <v>20133.760000000002</v>
      </c>
      <c r="R3245" s="37">
        <v>20133.760000000002</v>
      </c>
      <c r="S3245" s="37">
        <v>20133.760000000002</v>
      </c>
    </row>
    <row r="3246" spans="1:19">
      <c r="B3246" s="6">
        <v>2009</v>
      </c>
      <c r="C3246" s="36"/>
      <c r="D3246" s="36"/>
      <c r="E3246" s="36"/>
      <c r="F3246" s="121">
        <v>15176.68</v>
      </c>
      <c r="G3246" s="121">
        <v>15176.68</v>
      </c>
      <c r="H3246" s="121">
        <v>15176.68</v>
      </c>
      <c r="I3246" s="121">
        <v>15176.68</v>
      </c>
      <c r="J3246" s="121">
        <v>15176.68</v>
      </c>
      <c r="K3246" s="121">
        <v>15176.68</v>
      </c>
      <c r="L3246" s="121">
        <v>15176.68</v>
      </c>
      <c r="M3246" s="121">
        <v>4155.08</v>
      </c>
      <c r="N3246" s="121">
        <v>4155.08</v>
      </c>
      <c r="O3246" s="37">
        <v>4155.08</v>
      </c>
      <c r="P3246" s="37">
        <v>4155.08</v>
      </c>
      <c r="Q3246" s="37">
        <v>4155.08</v>
      </c>
      <c r="R3246" s="37">
        <v>4155.08</v>
      </c>
      <c r="S3246" s="37">
        <v>4155.08</v>
      </c>
    </row>
    <row r="3247" spans="1:19">
      <c r="B3247" s="6">
        <v>2008</v>
      </c>
      <c r="C3247" s="36"/>
      <c r="D3247" s="36"/>
      <c r="E3247" s="121">
        <v>8942.39</v>
      </c>
      <c r="F3247" s="121">
        <v>8942.39</v>
      </c>
      <c r="G3247" s="121">
        <v>8942.39</v>
      </c>
      <c r="H3247" s="121">
        <v>8942.39</v>
      </c>
      <c r="I3247" s="121">
        <v>8942.39</v>
      </c>
      <c r="J3247" s="121">
        <v>8942.39</v>
      </c>
      <c r="K3247" s="121">
        <v>8942.39</v>
      </c>
      <c r="L3247" s="121">
        <v>8942.39</v>
      </c>
      <c r="M3247" s="121">
        <v>8310.9500000000007</v>
      </c>
      <c r="N3247" s="121">
        <v>8310.9500000000007</v>
      </c>
      <c r="O3247" s="37">
        <v>8310.9500000000007</v>
      </c>
      <c r="P3247" s="37">
        <v>8310.9500000000007</v>
      </c>
      <c r="Q3247" s="37">
        <v>8310.9500000000007</v>
      </c>
      <c r="R3247" s="37">
        <v>8310.9500000000007</v>
      </c>
      <c r="S3247" s="37">
        <v>8310.9500000000007</v>
      </c>
    </row>
    <row r="3248" spans="1:19">
      <c r="B3248" s="6">
        <v>2007</v>
      </c>
      <c r="C3248" s="36"/>
      <c r="D3248" s="121">
        <v>13200.13</v>
      </c>
      <c r="E3248" s="121">
        <v>13200.13</v>
      </c>
      <c r="F3248" s="121">
        <v>13200.13</v>
      </c>
      <c r="G3248" s="121">
        <v>13200.13</v>
      </c>
      <c r="H3248" s="121">
        <v>13200.13</v>
      </c>
      <c r="I3248" s="121">
        <v>13200.13</v>
      </c>
      <c r="J3248" s="121">
        <v>13200.13</v>
      </c>
      <c r="K3248" s="121">
        <v>13200.13</v>
      </c>
      <c r="L3248" s="121">
        <v>13200.13</v>
      </c>
      <c r="M3248" s="121">
        <v>13200.13</v>
      </c>
      <c r="N3248" s="121">
        <v>13200.13</v>
      </c>
      <c r="O3248" s="37">
        <v>13200.13</v>
      </c>
      <c r="P3248" s="37">
        <v>13200.13</v>
      </c>
      <c r="Q3248" s="37">
        <v>13200.13</v>
      </c>
      <c r="R3248" s="37">
        <v>13200.13</v>
      </c>
      <c r="S3248" s="37">
        <v>13200.13</v>
      </c>
    </row>
    <row r="3249" spans="2:19">
      <c r="B3249" s="6">
        <v>2006</v>
      </c>
      <c r="C3249" s="37">
        <v>11860.43</v>
      </c>
      <c r="D3249" s="121">
        <v>11860.43</v>
      </c>
      <c r="E3249" s="121">
        <v>11860.43</v>
      </c>
      <c r="F3249" s="121">
        <v>11860.43</v>
      </c>
      <c r="G3249" s="121">
        <v>11860.43</v>
      </c>
      <c r="H3249" s="121">
        <v>11860.43</v>
      </c>
      <c r="I3249" s="121">
        <v>11860.43</v>
      </c>
      <c r="J3249" s="121">
        <v>11860.43</v>
      </c>
      <c r="K3249" s="121">
        <v>11860.43</v>
      </c>
      <c r="L3249" s="121">
        <v>11860.43</v>
      </c>
      <c r="M3249" s="121">
        <v>11860.43</v>
      </c>
      <c r="N3249" s="121">
        <v>11860.43</v>
      </c>
      <c r="O3249" s="37">
        <v>11860.43</v>
      </c>
      <c r="P3249" s="37">
        <v>11860.43</v>
      </c>
      <c r="Q3249" s="37">
        <v>11860.43</v>
      </c>
      <c r="R3249" s="37">
        <v>11860.43</v>
      </c>
      <c r="S3249" s="37">
        <v>11860.43</v>
      </c>
    </row>
    <row r="3250" spans="2:19">
      <c r="B3250" s="6">
        <v>2005</v>
      </c>
      <c r="C3250" s="37">
        <v>14392.77</v>
      </c>
      <c r="D3250" s="121">
        <v>14392.77</v>
      </c>
      <c r="E3250" s="121">
        <v>14392.77</v>
      </c>
      <c r="F3250" s="121">
        <v>14392.77</v>
      </c>
      <c r="G3250" s="121">
        <v>14392.77</v>
      </c>
      <c r="H3250" s="121">
        <v>14392.77</v>
      </c>
      <c r="I3250" s="121">
        <v>14392.77</v>
      </c>
      <c r="J3250" s="121">
        <v>14392.77</v>
      </c>
      <c r="K3250" s="121">
        <v>14392.77</v>
      </c>
      <c r="L3250" s="121">
        <v>14392.77</v>
      </c>
      <c r="M3250" s="121">
        <v>14392.77</v>
      </c>
      <c r="N3250" s="121">
        <v>14392.77</v>
      </c>
      <c r="O3250" s="37">
        <v>14392.77</v>
      </c>
      <c r="P3250" s="37">
        <v>14392.77</v>
      </c>
      <c r="Q3250" s="37">
        <v>14392.77</v>
      </c>
      <c r="R3250" s="37">
        <v>14392.77</v>
      </c>
      <c r="S3250" s="37">
        <v>14392.77</v>
      </c>
    </row>
    <row r="3251" spans="2:19">
      <c r="B3251" s="6">
        <v>2004</v>
      </c>
      <c r="C3251" s="37">
        <v>1949.4</v>
      </c>
      <c r="D3251" s="121">
        <v>1949.4</v>
      </c>
      <c r="E3251" s="121">
        <v>1949.4</v>
      </c>
      <c r="F3251" s="121">
        <v>1949.4</v>
      </c>
      <c r="G3251" s="121">
        <v>1949.4</v>
      </c>
      <c r="H3251" s="121">
        <v>9377.14</v>
      </c>
      <c r="I3251" s="121">
        <v>9377.14</v>
      </c>
      <c r="J3251" s="121">
        <v>9377.14</v>
      </c>
      <c r="K3251" s="121">
        <v>9377.14</v>
      </c>
      <c r="L3251" s="121">
        <v>9377.14</v>
      </c>
      <c r="M3251" s="121">
        <v>9377.14</v>
      </c>
      <c r="N3251" s="121">
        <v>9377.14</v>
      </c>
      <c r="O3251" s="37">
        <v>9377.14</v>
      </c>
      <c r="P3251" s="37">
        <v>9377.14</v>
      </c>
      <c r="Q3251" s="37">
        <v>9377.14</v>
      </c>
      <c r="R3251" s="37">
        <v>9377.14</v>
      </c>
      <c r="S3251" s="37">
        <v>9377.14</v>
      </c>
    </row>
    <row r="3252" spans="2:19">
      <c r="B3252" s="6">
        <v>2003</v>
      </c>
      <c r="C3252" s="37">
        <v>10065.719999999999</v>
      </c>
      <c r="D3252" s="121">
        <v>10065.719999999999</v>
      </c>
      <c r="E3252" s="121">
        <v>10065.719999999999</v>
      </c>
      <c r="F3252" s="121">
        <v>10065.719999999999</v>
      </c>
      <c r="G3252" s="121">
        <v>10065.719999999999</v>
      </c>
      <c r="H3252" s="121">
        <v>10065.719999999999</v>
      </c>
      <c r="I3252" s="121">
        <v>10065.719999999999</v>
      </c>
      <c r="J3252" s="121">
        <v>10065.719999999999</v>
      </c>
      <c r="K3252" s="121">
        <v>10065.719999999999</v>
      </c>
      <c r="L3252" s="121">
        <v>10065.719999999999</v>
      </c>
      <c r="M3252" s="121">
        <v>10065.719999999999</v>
      </c>
      <c r="N3252" s="121">
        <v>10065.719999999999</v>
      </c>
      <c r="O3252" s="37">
        <v>10065.719999999999</v>
      </c>
      <c r="P3252" s="37">
        <v>10065.719999999999</v>
      </c>
      <c r="Q3252" s="37">
        <v>10065.719999999999</v>
      </c>
      <c r="R3252" s="37">
        <v>10065.719999999999</v>
      </c>
      <c r="S3252" s="37">
        <v>10065.719999999999</v>
      </c>
    </row>
    <row r="3253" spans="2:19">
      <c r="B3253" s="6">
        <v>2002</v>
      </c>
      <c r="C3253" s="37">
        <v>3420</v>
      </c>
      <c r="D3253" s="121">
        <v>3420</v>
      </c>
      <c r="E3253" s="121">
        <v>3420</v>
      </c>
      <c r="F3253" s="121">
        <v>3420</v>
      </c>
      <c r="G3253" s="121">
        <v>3420</v>
      </c>
      <c r="H3253" s="121">
        <v>17410.669999999998</v>
      </c>
      <c r="I3253" s="121">
        <v>17410.669999999998</v>
      </c>
      <c r="J3253" s="121">
        <v>17410.669999999998</v>
      </c>
      <c r="K3253" s="121">
        <v>17410.669999999998</v>
      </c>
      <c r="L3253" s="121">
        <v>17410.669999999998</v>
      </c>
      <c r="M3253" s="121">
        <v>17410.669999999998</v>
      </c>
      <c r="N3253" s="121">
        <v>17410.669999999998</v>
      </c>
      <c r="O3253" s="37">
        <v>13990.67</v>
      </c>
      <c r="P3253" s="37">
        <v>13990.67</v>
      </c>
      <c r="Q3253" s="37">
        <v>13990.67</v>
      </c>
      <c r="R3253" s="37">
        <v>13990.67</v>
      </c>
      <c r="S3253" s="37">
        <v>13990.67</v>
      </c>
    </row>
    <row r="3254" spans="2:19">
      <c r="B3254" s="6">
        <v>2001</v>
      </c>
      <c r="C3254" s="37">
        <v>15981.15</v>
      </c>
      <c r="D3254" s="121">
        <v>15981.15</v>
      </c>
      <c r="E3254" s="121">
        <v>15981.15</v>
      </c>
      <c r="F3254" s="121">
        <v>15981.15</v>
      </c>
      <c r="G3254" s="121">
        <v>15981.15</v>
      </c>
      <c r="H3254" s="121">
        <v>15981.15</v>
      </c>
      <c r="I3254" s="121">
        <v>15981.15</v>
      </c>
      <c r="J3254" s="121">
        <v>15981.15</v>
      </c>
      <c r="K3254" s="121">
        <v>15981.15</v>
      </c>
      <c r="L3254" s="121">
        <v>15981.15</v>
      </c>
      <c r="M3254" s="121">
        <v>15981.15</v>
      </c>
      <c r="N3254" s="121">
        <v>15981.15</v>
      </c>
      <c r="O3254" s="37">
        <v>15981.15</v>
      </c>
      <c r="P3254" s="37">
        <v>15981.15</v>
      </c>
      <c r="Q3254" s="37">
        <v>15981.15</v>
      </c>
      <c r="R3254" s="37">
        <v>15981.15</v>
      </c>
      <c r="S3254" s="37">
        <v>15981.15</v>
      </c>
    </row>
    <row r="3255" spans="2:19">
      <c r="B3255" s="6">
        <v>2000</v>
      </c>
      <c r="C3255" s="37">
        <v>13410.880000000001</v>
      </c>
      <c r="D3255" s="121">
        <v>13410.88</v>
      </c>
      <c r="E3255" s="121">
        <v>13410.88</v>
      </c>
      <c r="F3255" s="121">
        <v>13410.88</v>
      </c>
      <c r="G3255" s="121">
        <v>13410.88</v>
      </c>
      <c r="H3255" s="121">
        <v>13410.88</v>
      </c>
      <c r="I3255" s="121">
        <v>13410.88</v>
      </c>
      <c r="J3255" s="121">
        <v>13410.88</v>
      </c>
      <c r="K3255" s="121">
        <v>13410.88</v>
      </c>
      <c r="L3255" s="121">
        <v>13410.88</v>
      </c>
      <c r="M3255" s="121"/>
      <c r="N3255" s="121"/>
      <c r="O3255" s="37"/>
      <c r="P3255" s="37"/>
      <c r="Q3255" s="37"/>
      <c r="R3255" s="37"/>
      <c r="S3255" s="37"/>
    </row>
    <row r="3256" spans="2:19">
      <c r="B3256" s="6">
        <v>1999</v>
      </c>
      <c r="C3256" s="37">
        <v>2986.21</v>
      </c>
      <c r="D3256" s="121">
        <v>2986.21</v>
      </c>
      <c r="E3256" s="121">
        <v>2986.21</v>
      </c>
      <c r="F3256" s="121">
        <v>2986.21</v>
      </c>
      <c r="G3256" s="121">
        <v>2986.21</v>
      </c>
      <c r="H3256" s="121">
        <v>2986.21</v>
      </c>
      <c r="I3256" s="121">
        <v>2986.21</v>
      </c>
      <c r="J3256" s="121">
        <v>2986.21</v>
      </c>
      <c r="K3256" s="121">
        <v>2986.21</v>
      </c>
      <c r="L3256" s="121">
        <v>2986.21</v>
      </c>
      <c r="M3256" s="121"/>
      <c r="N3256" s="121"/>
      <c r="O3256" s="37"/>
      <c r="P3256" s="37"/>
      <c r="Q3256" s="37"/>
      <c r="R3256" s="37"/>
      <c r="S3256" s="37"/>
    </row>
    <row r="3257" spans="2:19">
      <c r="B3257" s="6">
        <v>1998</v>
      </c>
      <c r="C3257" s="37">
        <v>5857.0199999999995</v>
      </c>
      <c r="D3257" s="121">
        <v>5857.02</v>
      </c>
      <c r="E3257" s="121">
        <v>5857.02</v>
      </c>
      <c r="F3257" s="121">
        <v>5857.02</v>
      </c>
      <c r="G3257" s="121">
        <v>5857.02</v>
      </c>
      <c r="H3257" s="121">
        <v>5857.02</v>
      </c>
      <c r="I3257" s="121">
        <v>5857.02</v>
      </c>
      <c r="J3257" s="121">
        <v>5857.02</v>
      </c>
      <c r="K3257" s="121">
        <v>5857.02</v>
      </c>
      <c r="L3257" s="121">
        <v>5857.02</v>
      </c>
      <c r="M3257" s="121"/>
      <c r="N3257" s="121"/>
      <c r="O3257" s="37"/>
      <c r="P3257" s="37"/>
      <c r="Q3257" s="37"/>
      <c r="R3257" s="37"/>
      <c r="S3257" s="37"/>
    </row>
    <row r="3258" spans="2:19">
      <c r="B3258" s="6">
        <v>1997</v>
      </c>
      <c r="C3258" s="37">
        <v>2362.86</v>
      </c>
      <c r="D3258" s="121">
        <v>2362.86</v>
      </c>
      <c r="E3258" s="121">
        <v>2362.86</v>
      </c>
      <c r="F3258" s="121">
        <v>2362.86</v>
      </c>
      <c r="G3258" s="121">
        <v>2362.86</v>
      </c>
      <c r="H3258" s="121">
        <v>2362.86</v>
      </c>
      <c r="I3258" s="121">
        <v>2362.86</v>
      </c>
      <c r="J3258" s="121">
        <v>2362.86</v>
      </c>
      <c r="K3258" s="121">
        <v>2362.86</v>
      </c>
      <c r="L3258" s="121">
        <v>2362.86</v>
      </c>
      <c r="M3258" s="121"/>
      <c r="N3258" s="121"/>
      <c r="O3258" s="37"/>
      <c r="P3258" s="37"/>
      <c r="Q3258" s="37"/>
      <c r="R3258" s="37"/>
      <c r="S3258" s="37"/>
    </row>
    <row r="3259" spans="2:19">
      <c r="B3259" s="6">
        <v>1996</v>
      </c>
      <c r="C3259" s="37">
        <v>4190.04</v>
      </c>
      <c r="D3259" s="121">
        <v>4190.04</v>
      </c>
      <c r="E3259" s="121">
        <v>4190.04</v>
      </c>
      <c r="F3259" s="121">
        <v>4190.04</v>
      </c>
      <c r="G3259" s="121">
        <v>4190.04</v>
      </c>
      <c r="H3259" s="121"/>
      <c r="I3259" s="121"/>
      <c r="J3259" s="121"/>
      <c r="K3259" s="121"/>
      <c r="L3259" s="121"/>
      <c r="M3259" s="121"/>
      <c r="N3259" s="121"/>
      <c r="O3259" s="37"/>
      <c r="P3259" s="37"/>
      <c r="Q3259" s="37"/>
      <c r="R3259" s="37"/>
      <c r="S3259" s="37"/>
    </row>
    <row r="3260" spans="2:19">
      <c r="B3260" s="6">
        <v>1995</v>
      </c>
      <c r="C3260" s="37"/>
      <c r="D3260" s="121"/>
      <c r="E3260" s="121"/>
      <c r="F3260" s="121"/>
      <c r="G3260" s="121"/>
      <c r="H3260" s="121"/>
      <c r="I3260" s="121"/>
      <c r="J3260" s="121"/>
      <c r="K3260" s="121"/>
      <c r="L3260" s="121"/>
      <c r="M3260" s="121"/>
      <c r="N3260" s="121"/>
      <c r="O3260" s="37"/>
      <c r="P3260" s="37"/>
      <c r="Q3260" s="37"/>
      <c r="R3260" s="37"/>
      <c r="S3260" s="37"/>
    </row>
    <row r="3261" spans="2:19">
      <c r="B3261" s="6">
        <v>1994</v>
      </c>
      <c r="C3261" s="37">
        <v>890.83</v>
      </c>
      <c r="D3261" s="121">
        <v>890.83</v>
      </c>
      <c r="E3261" s="121">
        <v>890.83</v>
      </c>
      <c r="F3261" s="121">
        <v>890.83</v>
      </c>
      <c r="G3261" s="121">
        <v>890.83</v>
      </c>
      <c r="H3261" s="121"/>
      <c r="I3261" s="121"/>
      <c r="J3261" s="121"/>
      <c r="K3261" s="121"/>
      <c r="L3261" s="121"/>
      <c r="M3261" s="121"/>
      <c r="N3261" s="121"/>
      <c r="O3261" s="37"/>
      <c r="P3261" s="37"/>
      <c r="Q3261" s="37"/>
      <c r="R3261" s="37"/>
      <c r="S3261" s="37"/>
    </row>
    <row r="3262" spans="2:19">
      <c r="B3262" s="6">
        <v>1993</v>
      </c>
      <c r="C3262" s="37">
        <v>2278.09</v>
      </c>
      <c r="D3262" s="121">
        <v>2278.09</v>
      </c>
      <c r="E3262" s="121">
        <v>2278.09</v>
      </c>
      <c r="F3262" s="121">
        <v>2278.09</v>
      </c>
      <c r="G3262" s="121">
        <v>2278.09</v>
      </c>
      <c r="H3262" s="121"/>
      <c r="I3262" s="121"/>
      <c r="J3262" s="121"/>
      <c r="K3262" s="121"/>
      <c r="L3262" s="121"/>
      <c r="M3262" s="121"/>
      <c r="N3262" s="121"/>
      <c r="O3262" s="37"/>
      <c r="P3262" s="37"/>
      <c r="Q3262" s="37"/>
      <c r="R3262" s="37"/>
      <c r="S3262" s="37"/>
    </row>
    <row r="3263" spans="2:19">
      <c r="B3263" s="6">
        <v>1992</v>
      </c>
      <c r="C3263" s="37">
        <v>19091.47</v>
      </c>
      <c r="D3263" s="121">
        <v>19091.47</v>
      </c>
      <c r="E3263" s="121">
        <v>19091.47</v>
      </c>
      <c r="F3263" s="121">
        <v>19091.47</v>
      </c>
      <c r="G3263" s="121">
        <v>19091.47</v>
      </c>
      <c r="H3263" s="121"/>
      <c r="I3263" s="121"/>
      <c r="J3263" s="121"/>
      <c r="K3263" s="121"/>
      <c r="L3263" s="121"/>
      <c r="M3263" s="121"/>
      <c r="N3263" s="121"/>
      <c r="O3263" s="37"/>
      <c r="P3263" s="37"/>
      <c r="Q3263" s="37"/>
      <c r="R3263" s="37"/>
      <c r="S3263" s="37"/>
    </row>
    <row r="3264" spans="2:19">
      <c r="B3264" s="6">
        <v>1991</v>
      </c>
      <c r="C3264" s="37">
        <v>19558.5</v>
      </c>
      <c r="D3264" s="121">
        <v>19558.5</v>
      </c>
      <c r="E3264" s="121">
        <v>19558.5</v>
      </c>
      <c r="F3264" s="121">
        <v>19558.5</v>
      </c>
      <c r="G3264" s="121">
        <v>19558.5</v>
      </c>
      <c r="H3264" s="121"/>
      <c r="I3264" s="121"/>
      <c r="J3264" s="121"/>
      <c r="K3264" s="121"/>
      <c r="L3264" s="121"/>
      <c r="M3264" s="121"/>
      <c r="N3264" s="121"/>
      <c r="O3264" s="37"/>
      <c r="P3264" s="37"/>
      <c r="Q3264" s="37"/>
      <c r="R3264" s="37"/>
      <c r="S3264" s="37"/>
    </row>
    <row r="3265" spans="2:19">
      <c r="B3265" s="6">
        <v>1990</v>
      </c>
      <c r="C3265" s="37">
        <v>13679.85</v>
      </c>
      <c r="D3265" s="121">
        <v>13679.85</v>
      </c>
      <c r="E3265" s="121">
        <v>13679.85</v>
      </c>
      <c r="F3265" s="121">
        <v>13679.85</v>
      </c>
      <c r="G3265" s="121">
        <v>13679.85</v>
      </c>
      <c r="H3265" s="121"/>
      <c r="I3265" s="121"/>
      <c r="J3265" s="121"/>
      <c r="K3265" s="121"/>
      <c r="L3265" s="121"/>
      <c r="M3265" s="121"/>
      <c r="N3265" s="121"/>
      <c r="O3265" s="37"/>
      <c r="P3265" s="37"/>
      <c r="Q3265" s="37"/>
      <c r="R3265" s="37"/>
      <c r="S3265" s="37"/>
    </row>
    <row r="3266" spans="2:19">
      <c r="B3266" s="6">
        <v>1989</v>
      </c>
      <c r="C3266" s="37">
        <v>17875.599999999999</v>
      </c>
      <c r="D3266" s="121">
        <v>17875.599999999999</v>
      </c>
      <c r="E3266" s="121">
        <v>17875.599999999999</v>
      </c>
      <c r="F3266" s="121">
        <v>17875.599999999999</v>
      </c>
      <c r="G3266" s="121">
        <v>17875.599999999999</v>
      </c>
      <c r="H3266" s="121"/>
      <c r="I3266" s="121"/>
      <c r="J3266" s="121"/>
      <c r="K3266" s="121"/>
      <c r="L3266" s="121"/>
      <c r="M3266" s="121"/>
      <c r="N3266" s="121"/>
      <c r="O3266" s="37"/>
      <c r="P3266" s="37"/>
      <c r="Q3266" s="37"/>
      <c r="R3266" s="37"/>
      <c r="S3266" s="37"/>
    </row>
    <row r="3267" spans="2:19">
      <c r="B3267" s="6">
        <v>1988</v>
      </c>
      <c r="C3267" s="37">
        <v>11295.3</v>
      </c>
      <c r="D3267" s="121">
        <v>11295.3</v>
      </c>
      <c r="E3267" s="121">
        <v>11295.3</v>
      </c>
      <c r="F3267" s="121">
        <v>11295.3</v>
      </c>
      <c r="G3267" s="121">
        <v>11295.3</v>
      </c>
      <c r="H3267" s="121"/>
      <c r="I3267" s="121"/>
      <c r="J3267" s="121"/>
      <c r="K3267" s="121"/>
      <c r="L3267" s="121"/>
      <c r="M3267" s="121"/>
      <c r="N3267" s="121"/>
      <c r="O3267" s="37"/>
      <c r="P3267" s="37"/>
      <c r="Q3267" s="37"/>
      <c r="R3267" s="37"/>
      <c r="S3267" s="37"/>
    </row>
    <row r="3268" spans="2:19">
      <c r="B3268" s="6">
        <v>1987</v>
      </c>
      <c r="C3268" s="37"/>
      <c r="D3268" s="121"/>
      <c r="E3268" s="121"/>
      <c r="F3268" s="121"/>
      <c r="G3268" s="121"/>
      <c r="H3268" s="121"/>
      <c r="I3268" s="121"/>
      <c r="J3268" s="121"/>
      <c r="K3268" s="121"/>
      <c r="L3268" s="121"/>
      <c r="M3268" s="121"/>
      <c r="N3268" s="121"/>
      <c r="O3268" s="37"/>
      <c r="P3268" s="37"/>
      <c r="Q3268" s="37"/>
      <c r="R3268" s="37"/>
      <c r="S3268" s="37"/>
    </row>
    <row r="3269" spans="2:19">
      <c r="B3269" s="6">
        <v>1986</v>
      </c>
      <c r="C3269" s="37">
        <v>7277.72</v>
      </c>
      <c r="D3269" s="121">
        <v>7277.72</v>
      </c>
      <c r="E3269" s="121">
        <v>7277.72</v>
      </c>
      <c r="F3269" s="121">
        <v>7277.72</v>
      </c>
      <c r="G3269" s="121">
        <v>7277.72</v>
      </c>
      <c r="H3269" s="121"/>
      <c r="I3269" s="121"/>
      <c r="J3269" s="121"/>
      <c r="K3269" s="121"/>
      <c r="L3269" s="121"/>
      <c r="M3269" s="121"/>
      <c r="N3269" s="121"/>
      <c r="O3269" s="37"/>
      <c r="P3269" s="37"/>
      <c r="Q3269" s="37"/>
      <c r="R3269" s="37"/>
      <c r="S3269" s="37"/>
    </row>
    <row r="3270" spans="2:19">
      <c r="B3270" s="6">
        <v>1985</v>
      </c>
      <c r="C3270" s="37"/>
      <c r="D3270" s="121"/>
      <c r="E3270" s="121"/>
      <c r="F3270" s="121"/>
      <c r="G3270" s="121"/>
      <c r="H3270" s="121"/>
      <c r="I3270" s="121"/>
      <c r="J3270" s="121"/>
      <c r="K3270" s="121"/>
      <c r="L3270" s="121"/>
      <c r="M3270" s="121"/>
      <c r="N3270" s="121"/>
      <c r="O3270" s="37"/>
      <c r="P3270" s="37"/>
      <c r="Q3270" s="37"/>
      <c r="R3270" s="37"/>
      <c r="S3270" s="37"/>
    </row>
    <row r="3271" spans="2:19">
      <c r="B3271" s="6">
        <v>1984</v>
      </c>
      <c r="C3271" s="37">
        <v>30182.99</v>
      </c>
      <c r="D3271" s="121">
        <v>30182.99</v>
      </c>
      <c r="E3271" s="121">
        <v>30182.99</v>
      </c>
      <c r="F3271" s="121">
        <v>30182.99</v>
      </c>
      <c r="G3271" s="121">
        <v>30182.99</v>
      </c>
      <c r="H3271" s="121"/>
      <c r="I3271" s="121"/>
      <c r="J3271" s="121"/>
      <c r="K3271" s="121"/>
      <c r="L3271" s="121"/>
      <c r="M3271" s="121"/>
      <c r="N3271" s="121"/>
      <c r="O3271" s="37"/>
      <c r="P3271" s="37"/>
      <c r="Q3271" s="37"/>
      <c r="R3271" s="37"/>
      <c r="S3271" s="37"/>
    </row>
    <row r="3272" spans="2:19">
      <c r="B3272" s="6">
        <v>1983</v>
      </c>
      <c r="C3272" s="37">
        <v>18528.400000000001</v>
      </c>
      <c r="D3272" s="121">
        <v>18528.400000000001</v>
      </c>
      <c r="E3272" s="121">
        <v>18528.400000000001</v>
      </c>
      <c r="F3272" s="121">
        <v>18528.400000000001</v>
      </c>
      <c r="G3272" s="121">
        <v>18528.400000000001</v>
      </c>
      <c r="H3272" s="121"/>
      <c r="I3272" s="121"/>
      <c r="J3272" s="121"/>
      <c r="K3272" s="121"/>
      <c r="L3272" s="121"/>
      <c r="M3272" s="121"/>
      <c r="N3272" s="121"/>
      <c r="O3272" s="37"/>
      <c r="P3272" s="37"/>
      <c r="Q3272" s="37"/>
      <c r="R3272" s="37"/>
      <c r="S3272" s="37"/>
    </row>
    <row r="3273" spans="2:19">
      <c r="B3273" s="6">
        <v>1982</v>
      </c>
      <c r="C3273" s="37"/>
      <c r="D3273" s="121"/>
      <c r="E3273" s="121"/>
      <c r="F3273" s="121"/>
      <c r="G3273" s="121"/>
      <c r="H3273" s="121"/>
      <c r="I3273" s="121"/>
      <c r="J3273" s="121"/>
      <c r="K3273" s="121"/>
      <c r="L3273" s="121"/>
      <c r="M3273" s="121"/>
      <c r="N3273" s="121"/>
      <c r="O3273" s="37"/>
      <c r="P3273" s="37"/>
      <c r="Q3273" s="37"/>
      <c r="R3273" s="37"/>
      <c r="S3273" s="37"/>
    </row>
    <row r="3274" spans="2:19">
      <c r="B3274" s="6">
        <v>1981</v>
      </c>
      <c r="C3274" s="37"/>
      <c r="D3274" s="121"/>
      <c r="E3274" s="121"/>
      <c r="F3274" s="121"/>
      <c r="G3274" s="121"/>
      <c r="H3274" s="121"/>
      <c r="I3274" s="121"/>
      <c r="J3274" s="121"/>
      <c r="K3274" s="121"/>
      <c r="L3274" s="121"/>
      <c r="M3274" s="121"/>
      <c r="N3274" s="121"/>
      <c r="O3274" s="37"/>
      <c r="P3274" s="37"/>
      <c r="Q3274" s="37"/>
      <c r="R3274" s="37"/>
      <c r="S3274" s="37"/>
    </row>
    <row r="3275" spans="2:19">
      <c r="B3275" s="6">
        <v>1980</v>
      </c>
      <c r="C3275" s="37"/>
      <c r="D3275" s="121"/>
      <c r="E3275" s="121"/>
      <c r="F3275" s="121"/>
      <c r="G3275" s="121"/>
      <c r="H3275" s="121"/>
      <c r="I3275" s="121"/>
      <c r="J3275" s="121"/>
      <c r="K3275" s="121"/>
      <c r="L3275" s="121"/>
      <c r="M3275" s="121"/>
      <c r="N3275" s="121"/>
      <c r="O3275" s="37"/>
      <c r="P3275" s="37"/>
      <c r="Q3275" s="37"/>
      <c r="R3275" s="37"/>
      <c r="S3275" s="37"/>
    </row>
    <row r="3276" spans="2:19">
      <c r="B3276" s="6">
        <v>1979</v>
      </c>
      <c r="C3276" s="37"/>
      <c r="D3276" s="121"/>
      <c r="E3276" s="121"/>
      <c r="F3276" s="121"/>
      <c r="G3276" s="121"/>
      <c r="H3276" s="121"/>
      <c r="I3276" s="121"/>
      <c r="J3276" s="121"/>
      <c r="K3276" s="121"/>
      <c r="L3276" s="121"/>
      <c r="M3276" s="121"/>
      <c r="N3276" s="121"/>
      <c r="O3276" s="37"/>
      <c r="P3276" s="37"/>
      <c r="Q3276" s="37"/>
      <c r="R3276" s="37"/>
      <c r="S3276" s="37"/>
    </row>
    <row r="3277" spans="2:19">
      <c r="B3277" s="6">
        <v>1978</v>
      </c>
      <c r="C3277" s="37"/>
      <c r="D3277" s="121"/>
      <c r="E3277" s="121"/>
      <c r="F3277" s="121"/>
      <c r="G3277" s="121"/>
      <c r="H3277" s="121"/>
      <c r="I3277" s="121"/>
      <c r="J3277" s="121"/>
      <c r="K3277" s="121"/>
      <c r="L3277" s="121"/>
      <c r="M3277" s="121"/>
      <c r="N3277" s="121"/>
      <c r="O3277" s="37"/>
      <c r="P3277" s="37"/>
      <c r="Q3277" s="37"/>
      <c r="R3277" s="37"/>
      <c r="S3277" s="37"/>
    </row>
    <row r="3278" spans="2:19">
      <c r="B3278" s="6">
        <v>1977</v>
      </c>
      <c r="C3278" s="37">
        <v>5882.39</v>
      </c>
      <c r="D3278" s="121">
        <v>5882.39</v>
      </c>
      <c r="E3278" s="121">
        <v>5882.39</v>
      </c>
      <c r="F3278" s="121">
        <v>5882.39</v>
      </c>
      <c r="G3278" s="121">
        <v>5882.39</v>
      </c>
      <c r="H3278" s="121"/>
      <c r="I3278" s="121"/>
      <c r="J3278" s="121"/>
      <c r="K3278" s="121"/>
      <c r="L3278" s="121"/>
      <c r="M3278" s="121"/>
      <c r="N3278" s="121"/>
      <c r="O3278" s="37"/>
      <c r="P3278" s="37"/>
      <c r="Q3278" s="37"/>
      <c r="R3278" s="37"/>
      <c r="S3278" s="37"/>
    </row>
    <row r="3279" spans="2:19">
      <c r="B3279" s="6">
        <v>1976</v>
      </c>
      <c r="C3279" s="37"/>
      <c r="D3279" s="121"/>
      <c r="E3279" s="121"/>
      <c r="F3279" s="121"/>
      <c r="G3279" s="121"/>
      <c r="H3279" s="121"/>
      <c r="I3279" s="121"/>
      <c r="J3279" s="121"/>
      <c r="K3279" s="121"/>
      <c r="L3279" s="121"/>
      <c r="M3279" s="121"/>
      <c r="N3279" s="121"/>
      <c r="O3279" s="37"/>
      <c r="P3279" s="37"/>
      <c r="Q3279" s="37"/>
      <c r="R3279" s="37"/>
      <c r="S3279" s="37"/>
    </row>
    <row r="3280" spans="2:19">
      <c r="B3280" s="6">
        <v>1975</v>
      </c>
      <c r="C3280" s="37">
        <v>7517.6</v>
      </c>
      <c r="D3280" s="121">
        <v>7517.6</v>
      </c>
      <c r="E3280" s="121">
        <v>7517.6</v>
      </c>
      <c r="F3280" s="121">
        <v>7517.6</v>
      </c>
      <c r="G3280" s="121">
        <v>7517.6</v>
      </c>
      <c r="H3280" s="121"/>
      <c r="I3280" s="121"/>
      <c r="J3280" s="121"/>
      <c r="K3280" s="121"/>
      <c r="L3280" s="121"/>
      <c r="M3280" s="121"/>
      <c r="N3280" s="121"/>
      <c r="O3280" s="37"/>
      <c r="P3280" s="37"/>
      <c r="Q3280" s="37"/>
      <c r="R3280" s="37"/>
      <c r="S3280" s="37"/>
    </row>
    <row r="3281" spans="2:19">
      <c r="B3281" s="6">
        <v>1974</v>
      </c>
      <c r="C3281" s="37"/>
      <c r="D3281" s="121"/>
      <c r="E3281" s="121"/>
      <c r="F3281" s="121"/>
      <c r="G3281" s="121"/>
      <c r="H3281" s="121"/>
      <c r="I3281" s="121"/>
      <c r="J3281" s="121"/>
      <c r="K3281" s="121"/>
      <c r="L3281" s="121"/>
      <c r="M3281" s="121"/>
      <c r="N3281" s="121"/>
      <c r="O3281" s="37"/>
      <c r="P3281" s="37"/>
      <c r="Q3281" s="37"/>
      <c r="R3281" s="37"/>
      <c r="S3281" s="37"/>
    </row>
    <row r="3282" spans="2:19">
      <c r="B3282" s="6">
        <v>1973</v>
      </c>
      <c r="C3282" s="37"/>
      <c r="D3282" s="121"/>
      <c r="E3282" s="121"/>
      <c r="F3282" s="121"/>
      <c r="G3282" s="121"/>
      <c r="H3282" s="121"/>
      <c r="I3282" s="121"/>
      <c r="J3282" s="121"/>
      <c r="K3282" s="121"/>
      <c r="L3282" s="121"/>
      <c r="M3282" s="121"/>
      <c r="N3282" s="121"/>
      <c r="O3282" s="37"/>
      <c r="P3282" s="37"/>
      <c r="Q3282" s="37"/>
      <c r="R3282" s="37"/>
      <c r="S3282" s="37"/>
    </row>
    <row r="3283" spans="2:19">
      <c r="B3283" s="6">
        <v>1972</v>
      </c>
      <c r="C3283" s="37"/>
      <c r="D3283" s="121"/>
      <c r="E3283" s="121"/>
      <c r="F3283" s="121"/>
      <c r="G3283" s="121"/>
      <c r="H3283" s="121"/>
      <c r="I3283" s="121"/>
      <c r="J3283" s="121"/>
      <c r="K3283" s="121"/>
      <c r="L3283" s="121"/>
      <c r="M3283" s="121"/>
      <c r="N3283" s="121"/>
      <c r="O3283" s="37"/>
      <c r="P3283" s="37"/>
      <c r="Q3283" s="37"/>
      <c r="R3283" s="37"/>
      <c r="S3283" s="37"/>
    </row>
    <row r="3284" spans="2:19">
      <c r="B3284" s="6">
        <v>1971</v>
      </c>
      <c r="C3284" s="37"/>
      <c r="D3284" s="121"/>
      <c r="E3284" s="121"/>
      <c r="F3284" s="121"/>
      <c r="G3284" s="121"/>
      <c r="H3284" s="121"/>
      <c r="I3284" s="121"/>
      <c r="J3284" s="121"/>
      <c r="K3284" s="121"/>
      <c r="L3284" s="121"/>
      <c r="M3284" s="121"/>
      <c r="N3284" s="121"/>
      <c r="O3284" s="37"/>
      <c r="P3284" s="37"/>
      <c r="Q3284" s="37"/>
      <c r="R3284" s="37"/>
      <c r="S3284" s="37"/>
    </row>
    <row r="3285" spans="2:19">
      <c r="B3285" s="6">
        <v>1970</v>
      </c>
      <c r="C3285" s="37"/>
      <c r="D3285" s="121"/>
      <c r="E3285" s="121"/>
      <c r="F3285" s="121"/>
      <c r="G3285" s="121"/>
      <c r="H3285" s="121"/>
      <c r="I3285" s="121"/>
      <c r="J3285" s="121"/>
      <c r="K3285" s="121"/>
      <c r="L3285" s="121"/>
      <c r="M3285" s="121"/>
      <c r="N3285" s="121"/>
      <c r="O3285" s="37"/>
      <c r="P3285" s="37"/>
      <c r="Q3285" s="37"/>
      <c r="R3285" s="37"/>
      <c r="S3285" s="37"/>
    </row>
    <row r="3286" spans="2:19">
      <c r="B3286" s="6">
        <v>1969</v>
      </c>
      <c r="C3286" s="37"/>
      <c r="D3286" s="121"/>
      <c r="E3286" s="121"/>
      <c r="F3286" s="121"/>
      <c r="G3286" s="121"/>
      <c r="H3286" s="121"/>
      <c r="I3286" s="121"/>
      <c r="J3286" s="121"/>
      <c r="K3286" s="121"/>
      <c r="L3286" s="121"/>
      <c r="M3286" s="121"/>
      <c r="N3286" s="121"/>
      <c r="O3286" s="37"/>
      <c r="P3286" s="37"/>
      <c r="Q3286" s="37"/>
      <c r="R3286" s="37"/>
      <c r="S3286" s="37"/>
    </row>
    <row r="3287" spans="2:19">
      <c r="B3287" s="6">
        <v>1968</v>
      </c>
      <c r="C3287" s="37"/>
      <c r="D3287" s="121"/>
      <c r="E3287" s="121"/>
      <c r="F3287" s="121"/>
      <c r="G3287" s="121"/>
      <c r="H3287" s="121"/>
      <c r="I3287" s="121"/>
      <c r="J3287" s="121"/>
      <c r="K3287" s="121"/>
      <c r="L3287" s="121"/>
      <c r="M3287" s="121"/>
      <c r="N3287" s="121"/>
      <c r="O3287" s="37"/>
      <c r="P3287" s="37"/>
      <c r="Q3287" s="37"/>
      <c r="R3287" s="37"/>
      <c r="S3287" s="37"/>
    </row>
    <row r="3288" spans="2:19">
      <c r="B3288" s="6">
        <v>1967</v>
      </c>
      <c r="C3288" s="37"/>
      <c r="D3288" s="121"/>
      <c r="E3288" s="121"/>
      <c r="F3288" s="121"/>
      <c r="G3288" s="121"/>
      <c r="H3288" s="121"/>
      <c r="I3288" s="121"/>
      <c r="J3288" s="121"/>
      <c r="K3288" s="121"/>
      <c r="L3288" s="121"/>
      <c r="M3288" s="121"/>
      <c r="N3288" s="121"/>
      <c r="O3288" s="37"/>
      <c r="P3288" s="37"/>
      <c r="Q3288" s="37"/>
      <c r="R3288" s="37"/>
      <c r="S3288" s="37"/>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c r="D3290" s="121"/>
      <c r="E3290" s="121"/>
      <c r="F3290" s="121"/>
      <c r="G3290" s="121"/>
      <c r="H3290" s="121"/>
      <c r="I3290" s="121"/>
      <c r="J3290" s="121"/>
      <c r="K3290" s="121"/>
      <c r="L3290" s="121"/>
      <c r="M3290" s="121"/>
      <c r="N3290" s="121"/>
      <c r="O3290" s="37"/>
      <c r="P3290" s="37"/>
      <c r="Q3290" s="37"/>
      <c r="R3290" s="37"/>
      <c r="S3290" s="37"/>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c r="J3292" s="121"/>
      <c r="K3292" s="121"/>
      <c r="L3292" s="121"/>
      <c r="M3292" s="121"/>
      <c r="N3292" s="121"/>
      <c r="O3292" s="37"/>
      <c r="P3292" s="37"/>
      <c r="Q3292" s="37"/>
      <c r="R3292" s="37"/>
      <c r="S3292" s="37"/>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c r="J3294" s="121"/>
      <c r="K3294" s="121"/>
      <c r="L3294" s="121"/>
      <c r="M3294" s="121"/>
      <c r="N3294" s="121"/>
      <c r="O3294" s="37"/>
      <c r="P3294" s="37"/>
      <c r="Q3294" s="37"/>
      <c r="R3294" s="37"/>
      <c r="S3294" s="37"/>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240535.22</v>
      </c>
      <c r="D3326" s="11">
        <f>SUM(D3248:D3325)</f>
        <v>253735.35</v>
      </c>
      <c r="E3326" s="11">
        <f>SUM(E3247:E3325)</f>
        <v>262677.74</v>
      </c>
      <c r="F3326" s="11">
        <f>SUM(F3246:F3325)</f>
        <v>277854.42</v>
      </c>
      <c r="G3326" s="11">
        <f>SUM(G3245:G3325)</f>
        <v>297988.18</v>
      </c>
      <c r="H3326" s="11">
        <f>SUM(H3239:H3325)</f>
        <v>178812.71</v>
      </c>
      <c r="I3326" s="11">
        <f>SUM(I3239:I3325)</f>
        <v>194404.28</v>
      </c>
      <c r="J3326" s="11">
        <f t="shared" ref="J3326" si="65">SUM(J3239:J3325)</f>
        <v>219689.27</v>
      </c>
      <c r="K3326" s="11">
        <f>SUM(K3239:K3325)</f>
        <v>232815.83</v>
      </c>
      <c r="L3326" s="11">
        <f t="shared" ref="L3326" si="66">SUM(L3239:L3325)</f>
        <v>251188.95999999993</v>
      </c>
      <c r="M3326" s="11">
        <f>SUM(M3239:M3325)</f>
        <v>229571.87000000002</v>
      </c>
      <c r="N3326" s="11">
        <f>SUM(N3234:N3325)</f>
        <v>264571.87000000005</v>
      </c>
      <c r="O3326" s="11">
        <f>SUM(O3234:O3325)</f>
        <v>286453.99000000005</v>
      </c>
      <c r="P3326" s="11">
        <f>SUM(P3234:P3325)</f>
        <v>304095.56</v>
      </c>
      <c r="Q3326" s="11">
        <f>SUM(Q3234:Q3325)</f>
        <v>304095.56</v>
      </c>
      <c r="R3326" s="11">
        <f>SUM(R3233:R3325)</f>
        <v>304095.56</v>
      </c>
      <c r="S3326" s="11">
        <f>SUM(S3233:S3325)</f>
        <v>304095.56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c r="O3333" s="37"/>
      <c r="P3333" s="37"/>
      <c r="Q3333" s="37"/>
      <c r="R3333" s="37"/>
      <c r="S3333" s="37"/>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c r="M3335" s="121"/>
      <c r="N3335" s="121"/>
      <c r="O3335" s="37"/>
      <c r="P3335" s="37"/>
      <c r="Q3335" s="37"/>
      <c r="R3335" s="37"/>
      <c r="S3335" s="37"/>
    </row>
    <row r="3336" spans="1:19">
      <c r="B3336" s="6">
        <v>2014</v>
      </c>
      <c r="C3336" s="36"/>
      <c r="D3336" s="36"/>
      <c r="E3336" s="36"/>
      <c r="F3336" s="36"/>
      <c r="G3336" s="36"/>
      <c r="H3336" s="36"/>
      <c r="I3336" s="36"/>
      <c r="J3336" s="36"/>
      <c r="K3336" s="121"/>
      <c r="L3336" s="121"/>
      <c r="M3336" s="121"/>
      <c r="N3336" s="121"/>
      <c r="O3336" s="37"/>
      <c r="P3336" s="37"/>
      <c r="Q3336" s="37"/>
      <c r="R3336" s="37"/>
      <c r="S3336" s="37"/>
    </row>
    <row r="3337" spans="1:19">
      <c r="B3337" s="6">
        <v>2013</v>
      </c>
      <c r="C3337" s="36"/>
      <c r="D3337" s="36"/>
      <c r="E3337" s="36"/>
      <c r="F3337" s="36"/>
      <c r="G3337" s="36"/>
      <c r="H3337" s="36"/>
      <c r="I3337" s="36"/>
      <c r="J3337" s="121"/>
      <c r="K3337" s="121"/>
      <c r="L3337" s="121"/>
      <c r="M3337" s="121"/>
      <c r="N3337" s="121"/>
      <c r="O3337" s="37"/>
      <c r="P3337" s="37"/>
      <c r="Q3337" s="37"/>
      <c r="R3337" s="37"/>
      <c r="S3337" s="37"/>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c r="D3346" s="121"/>
      <c r="E3346" s="121"/>
      <c r="F3346" s="121"/>
      <c r="G3346" s="121"/>
      <c r="H3346" s="121"/>
      <c r="I3346" s="121"/>
      <c r="J3346" s="121"/>
      <c r="K3346" s="121"/>
      <c r="L3346" s="121"/>
      <c r="M3346" s="121"/>
      <c r="N3346" s="121"/>
      <c r="O3346" s="37"/>
      <c r="P3346" s="37"/>
      <c r="Q3346" s="37"/>
      <c r="R3346" s="37"/>
      <c r="S3346" s="37"/>
    </row>
    <row r="3347" spans="2:19">
      <c r="B3347" s="6">
        <v>2003</v>
      </c>
      <c r="C3347" s="37"/>
      <c r="D3347" s="121"/>
      <c r="E3347" s="121"/>
      <c r="F3347" s="121"/>
      <c r="G3347" s="121"/>
      <c r="H3347" s="121"/>
      <c r="I3347" s="121"/>
      <c r="J3347" s="121"/>
      <c r="K3347" s="121"/>
      <c r="L3347" s="121"/>
      <c r="M3347" s="121"/>
      <c r="N3347" s="121"/>
      <c r="O3347" s="37"/>
      <c r="P3347" s="37"/>
      <c r="Q3347" s="37"/>
      <c r="R3347" s="37"/>
      <c r="S3347" s="37"/>
    </row>
    <row r="3348" spans="2:19">
      <c r="B3348" s="6">
        <v>2002</v>
      </c>
      <c r="C3348" s="37"/>
      <c r="D3348" s="121"/>
      <c r="E3348" s="121"/>
      <c r="F3348" s="121"/>
      <c r="G3348" s="121"/>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c r="I3350" s="121"/>
      <c r="J3350" s="121"/>
      <c r="K3350" s="121"/>
      <c r="L3350" s="121"/>
      <c r="M3350" s="121"/>
      <c r="N3350" s="121"/>
      <c r="O3350" s="37"/>
      <c r="P3350" s="37"/>
      <c r="Q3350" s="37"/>
      <c r="R3350" s="37"/>
      <c r="S3350" s="37"/>
    </row>
    <row r="3351" spans="2:19">
      <c r="B3351" s="6">
        <v>1999</v>
      </c>
      <c r="C3351" s="37"/>
      <c r="D3351" s="121"/>
      <c r="E3351" s="121"/>
      <c r="F3351" s="121"/>
      <c r="G3351" s="121"/>
      <c r="H3351" s="121"/>
      <c r="I3351" s="121"/>
      <c r="J3351" s="121"/>
      <c r="K3351" s="121"/>
      <c r="L3351" s="121"/>
      <c r="M3351" s="121"/>
      <c r="N3351" s="121"/>
      <c r="O3351" s="37"/>
      <c r="P3351" s="37"/>
      <c r="Q3351" s="37"/>
      <c r="R3351" s="37"/>
      <c r="S3351" s="37"/>
    </row>
    <row r="3352" spans="2:19">
      <c r="B3352" s="6">
        <v>1998</v>
      </c>
      <c r="C3352" s="37"/>
      <c r="D3352" s="121"/>
      <c r="E3352" s="121"/>
      <c r="F3352" s="121"/>
      <c r="G3352" s="121"/>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c r="D3354" s="121"/>
      <c r="E3354" s="121"/>
      <c r="F3354" s="121"/>
      <c r="G3354" s="121"/>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c r="D3359" s="121"/>
      <c r="E3359" s="121"/>
      <c r="F3359" s="121"/>
      <c r="G3359" s="121"/>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c r="N3429" s="121"/>
      <c r="O3429" s="37"/>
      <c r="P3429" s="37"/>
      <c r="Q3429" s="37"/>
      <c r="R3429" s="37"/>
      <c r="S3429" s="37"/>
    </row>
    <row r="3430" spans="1:19">
      <c r="B3430" s="6">
        <v>2015</v>
      </c>
      <c r="C3430" s="36"/>
      <c r="D3430" s="36"/>
      <c r="E3430" s="36"/>
      <c r="F3430" s="36"/>
      <c r="G3430" s="36"/>
      <c r="H3430" s="36"/>
      <c r="I3430" s="36"/>
      <c r="J3430" s="36"/>
      <c r="K3430" s="36"/>
      <c r="L3430" s="121"/>
      <c r="M3430" s="121"/>
      <c r="N3430" s="121"/>
      <c r="O3430" s="37"/>
      <c r="P3430" s="37"/>
      <c r="Q3430" s="37"/>
      <c r="R3430" s="37"/>
      <c r="S3430" s="37"/>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c r="K3432" s="121"/>
      <c r="L3432" s="121"/>
      <c r="M3432" s="121"/>
      <c r="N3432" s="121"/>
      <c r="O3432" s="37"/>
      <c r="P3432" s="37"/>
      <c r="Q3432" s="37"/>
      <c r="R3432" s="37"/>
      <c r="S3432" s="37"/>
    </row>
    <row r="3433" spans="1:19">
      <c r="B3433" s="6">
        <v>2012</v>
      </c>
      <c r="C3433" s="36"/>
      <c r="D3433" s="36"/>
      <c r="E3433" s="36"/>
      <c r="F3433" s="36"/>
      <c r="G3433" s="36"/>
      <c r="H3433" s="36"/>
      <c r="I3433" s="121"/>
      <c r="J3433" s="121"/>
      <c r="K3433" s="121"/>
      <c r="L3433" s="121"/>
      <c r="M3433" s="121"/>
      <c r="N3433" s="121"/>
      <c r="O3433" s="37"/>
      <c r="P3433" s="37"/>
      <c r="Q3433" s="37"/>
      <c r="R3433" s="37"/>
      <c r="S3433" s="37"/>
    </row>
    <row r="3434" spans="1:19">
      <c r="B3434" s="6">
        <v>2011</v>
      </c>
      <c r="C3434" s="36"/>
      <c r="D3434" s="36"/>
      <c r="E3434" s="36"/>
      <c r="F3434" s="36"/>
      <c r="G3434" s="36"/>
      <c r="H3434" s="121"/>
      <c r="I3434" s="121"/>
      <c r="J3434" s="121"/>
      <c r="K3434" s="121"/>
      <c r="L3434" s="121"/>
      <c r="M3434" s="121"/>
      <c r="N3434" s="121"/>
      <c r="O3434" s="37"/>
      <c r="P3434" s="37"/>
      <c r="Q3434" s="37"/>
      <c r="R3434" s="37"/>
      <c r="S3434" s="37"/>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c r="E3438" s="121"/>
      <c r="F3438" s="121"/>
      <c r="G3438" s="121"/>
      <c r="H3438" s="121"/>
      <c r="I3438" s="121"/>
      <c r="J3438" s="121"/>
      <c r="K3438" s="121"/>
      <c r="L3438" s="121"/>
      <c r="M3438" s="121"/>
      <c r="N3438" s="121"/>
      <c r="O3438" s="37"/>
      <c r="P3438" s="37"/>
      <c r="Q3438" s="37"/>
      <c r="R3438" s="37"/>
      <c r="S3438" s="37"/>
    </row>
    <row r="3439" spans="1:19">
      <c r="B3439" s="6">
        <v>2006</v>
      </c>
      <c r="C3439" s="37"/>
      <c r="D3439" s="121"/>
      <c r="E3439" s="121"/>
      <c r="F3439" s="121"/>
      <c r="G3439" s="121"/>
      <c r="H3439" s="121"/>
      <c r="I3439" s="121"/>
      <c r="J3439" s="121"/>
      <c r="K3439" s="121"/>
      <c r="L3439" s="121"/>
      <c r="M3439" s="121"/>
      <c r="N3439" s="121"/>
      <c r="O3439" s="37"/>
      <c r="P3439" s="37"/>
      <c r="Q3439" s="37"/>
      <c r="R3439" s="37"/>
      <c r="S3439" s="37"/>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c r="D3443" s="121"/>
      <c r="E3443" s="121"/>
      <c r="F3443" s="121"/>
      <c r="G3443" s="121"/>
      <c r="H3443" s="121"/>
      <c r="I3443" s="121"/>
      <c r="J3443" s="121"/>
      <c r="K3443" s="121"/>
      <c r="L3443" s="121"/>
      <c r="M3443" s="121"/>
      <c r="N3443" s="121"/>
      <c r="O3443" s="37"/>
      <c r="P3443" s="37"/>
      <c r="Q3443" s="37"/>
      <c r="R3443" s="37"/>
      <c r="S3443" s="37"/>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c r="D3453" s="121"/>
      <c r="E3453" s="121"/>
      <c r="F3453" s="121"/>
      <c r="G3453" s="121"/>
      <c r="H3453" s="121"/>
      <c r="I3453" s="121"/>
      <c r="J3453" s="121"/>
      <c r="K3453" s="121"/>
      <c r="L3453" s="121"/>
      <c r="M3453" s="121"/>
      <c r="N3453" s="121"/>
      <c r="O3453" s="37"/>
      <c r="P3453" s="37"/>
      <c r="Q3453" s="37"/>
      <c r="R3453" s="37"/>
      <c r="S3453" s="37"/>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c r="D3458" s="121"/>
      <c r="E3458" s="121"/>
      <c r="F3458" s="121"/>
      <c r="G3458" s="121"/>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2024-08-09T05:49:41Z</dcterms:modified>
</cp:coreProperties>
</file>